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45" windowWidth="15480" windowHeight="8400" tabRatio="834" firstSheet="8" activeTab="8"/>
  </bookViews>
  <sheets>
    <sheet name="казна" sheetId="17" state="hidden" r:id="rId1"/>
    <sheet name="программы" sheetId="19" state="hidden" r:id="rId2"/>
    <sheet name="перечень догов" sheetId="13" state="hidden" r:id="rId3"/>
    <sheet name="иные" sheetId="16" state="hidden" r:id="rId4"/>
    <sheet name="субвенции" sheetId="14" state="hidden" r:id="rId5"/>
    <sheet name="субсидии" sheetId="10" state="hidden" r:id="rId6"/>
    <sheet name="сбалансирован" sheetId="9" state="hidden" r:id="rId7"/>
    <sheet name="выравнив" sheetId="8" state="hidden" r:id="rId8"/>
    <sheet name="ведомственная" sheetId="2" r:id="rId9"/>
    <sheet name="расходы" sheetId="1" r:id="rId10"/>
    <sheet name="источники" sheetId="5" r:id="rId11"/>
    <sheet name="доходы" sheetId="3" r:id="rId12"/>
    <sheet name="Лист1" sheetId="20" r:id="rId13"/>
  </sheets>
  <definedNames>
    <definedName name="_xlnm.Print_Titles" localSheetId="8">ведомственная!$12:$12</definedName>
    <definedName name="_xlnm.Print_Titles" localSheetId="11">доходы!$9:$9</definedName>
    <definedName name="_xlnm.Print_Titles" localSheetId="10">источники!$7:$7</definedName>
    <definedName name="_xlnm.Print_Titles" localSheetId="0">казна!#REF!</definedName>
    <definedName name="_xlnm.Print_Titles" localSheetId="9">расходы!$12:$12</definedName>
    <definedName name="_xlnm.Print_Area" localSheetId="8">ведомственная!$A$1:$G$451</definedName>
    <definedName name="_xlnm.Print_Area" localSheetId="11">доходы!$A$1:$C$814</definedName>
    <definedName name="_xlnm.Print_Area" localSheetId="10">источники!$A$1:$C$29</definedName>
    <definedName name="_xlnm.Print_Area" localSheetId="1">программы!$A$1:$D$35</definedName>
    <definedName name="_xlnm.Print_Area" localSheetId="9">расходы!$A$1:$H$391</definedName>
  </definedNames>
  <calcPr calcId="125725"/>
</workbook>
</file>

<file path=xl/calcChain.xml><?xml version="1.0" encoding="utf-8"?>
<calcChain xmlns="http://schemas.openxmlformats.org/spreadsheetml/2006/main">
  <c r="G14" i="2"/>
  <c r="G130"/>
  <c r="G40"/>
  <c r="D323"/>
  <c r="D322"/>
  <c r="C323"/>
  <c r="C322"/>
  <c r="G121"/>
  <c r="C747" i="3"/>
  <c r="C746" s="1"/>
  <c r="D35" i="2"/>
  <c r="C35"/>
  <c r="C34"/>
  <c r="D34"/>
  <c r="D42" i="1"/>
  <c r="D41"/>
  <c r="C41"/>
  <c r="D325" i="2"/>
  <c r="D324"/>
  <c r="D321"/>
  <c r="C325"/>
  <c r="C324"/>
  <c r="C321"/>
  <c r="C61"/>
  <c r="C74" i="1"/>
  <c r="G43"/>
  <c r="G171"/>
  <c r="D305"/>
  <c r="D304"/>
  <c r="D303"/>
  <c r="C305"/>
  <c r="C304"/>
  <c r="C303"/>
  <c r="C39" i="2" l="1"/>
  <c r="D39"/>
  <c r="D38"/>
  <c r="C38"/>
  <c r="D37"/>
  <c r="C37"/>
  <c r="D40" i="1"/>
  <c r="C40"/>
  <c r="D39"/>
  <c r="C39"/>
  <c r="D38"/>
  <c r="C38"/>
  <c r="C60" i="2"/>
  <c r="C73" i="1"/>
  <c r="D431" i="2"/>
  <c r="D430"/>
  <c r="D320"/>
  <c r="C320"/>
  <c r="D372" i="1"/>
  <c r="D371"/>
  <c r="D172"/>
  <c r="C172"/>
  <c r="D411" i="2" l="1"/>
  <c r="D76" i="1"/>
  <c r="C76"/>
  <c r="D75"/>
  <c r="C75"/>
  <c r="C24" i="3"/>
  <c r="C411" i="2"/>
  <c r="D410"/>
  <c r="C410"/>
  <c r="C409"/>
  <c r="C71" i="1"/>
  <c r="D130" i="2" l="1"/>
  <c r="G93" i="1"/>
  <c r="G92" s="1"/>
  <c r="G91" s="1"/>
  <c r="D93"/>
  <c r="D92"/>
  <c r="D91"/>
  <c r="C93"/>
  <c r="C92"/>
  <c r="C91"/>
  <c r="D129" i="2" l="1"/>
  <c r="D128"/>
  <c r="D127"/>
  <c r="C129"/>
  <c r="C128"/>
  <c r="C127"/>
  <c r="D173" i="1"/>
  <c r="C173"/>
  <c r="D209" i="2"/>
  <c r="C209"/>
  <c r="C90" i="1"/>
  <c r="D174"/>
  <c r="D171"/>
  <c r="C174"/>
  <c r="C171"/>
  <c r="C102"/>
  <c r="D102"/>
  <c r="D101"/>
  <c r="C101"/>
  <c r="D98"/>
  <c r="C98"/>
  <c r="D96"/>
  <c r="C96"/>
  <c r="D95"/>
  <c r="C95"/>
  <c r="D417" i="2"/>
  <c r="C417"/>
  <c r="D136"/>
  <c r="D131"/>
  <c r="C136"/>
  <c r="C131"/>
  <c r="C130"/>
  <c r="D208"/>
  <c r="C208"/>
  <c r="D210"/>
  <c r="C210"/>
  <c r="D137"/>
  <c r="C137"/>
  <c r="D133"/>
  <c r="C133"/>
  <c r="C156" i="3"/>
  <c r="G121" i="1"/>
  <c r="G119"/>
  <c r="G113"/>
  <c r="G261" l="1"/>
  <c r="G260" s="1"/>
  <c r="C260"/>
  <c r="C261"/>
  <c r="D260"/>
  <c r="D261"/>
  <c r="G279" i="2"/>
  <c r="D280"/>
  <c r="C280"/>
  <c r="D279"/>
  <c r="C279"/>
  <c r="G324" i="1" l="1"/>
  <c r="G323" s="1"/>
  <c r="C320"/>
  <c r="D321"/>
  <c r="D322"/>
  <c r="D323"/>
  <c r="D324"/>
  <c r="C321"/>
  <c r="C322"/>
  <c r="C323"/>
  <c r="C324"/>
  <c r="D371" i="2"/>
  <c r="D372"/>
  <c r="C371"/>
  <c r="C372"/>
  <c r="G371"/>
  <c r="G174" i="1"/>
  <c r="F176"/>
  <c r="G176"/>
  <c r="G353" l="1"/>
  <c r="D354"/>
  <c r="D355"/>
  <c r="C33" i="17"/>
  <c r="F33"/>
  <c r="E33"/>
  <c r="D33"/>
  <c r="D74" i="2" l="1"/>
  <c r="C74"/>
  <c r="G75"/>
  <c r="G74" s="1"/>
  <c r="F76"/>
  <c r="D76"/>
  <c r="C76"/>
  <c r="D75"/>
  <c r="C75"/>
  <c r="C100" i="3" l="1"/>
  <c r="D373" i="1"/>
  <c r="F15" i="16"/>
  <c r="G291" i="1"/>
  <c r="G194"/>
  <c r="G220"/>
  <c r="G297"/>
  <c r="G301" i="2"/>
  <c r="G116"/>
  <c r="F380" i="1"/>
  <c r="F390"/>
  <c r="F388"/>
  <c r="F383"/>
  <c r="F274"/>
  <c r="C22"/>
  <c r="C23"/>
  <c r="C24"/>
  <c r="C16"/>
  <c r="C17"/>
  <c r="C18"/>
  <c r="F376"/>
  <c r="F368"/>
  <c r="F349"/>
  <c r="F364"/>
  <c r="F361"/>
  <c r="F359"/>
  <c r="F357"/>
  <c r="F353"/>
  <c r="F351"/>
  <c r="F94" i="2"/>
  <c r="F100"/>
  <c r="F102"/>
  <c r="F96"/>
  <c r="F346" i="1"/>
  <c r="G339"/>
  <c r="G336"/>
  <c r="C339"/>
  <c r="D339"/>
  <c r="F336"/>
  <c r="F335"/>
  <c r="D336"/>
  <c r="C336"/>
  <c r="G318"/>
  <c r="D318"/>
  <c r="C318"/>
  <c r="G366" i="2"/>
  <c r="D368"/>
  <c r="C368"/>
  <c r="G315" i="1"/>
  <c r="G314"/>
  <c r="D315"/>
  <c r="C315"/>
  <c r="D312"/>
  <c r="C312"/>
  <c r="C266"/>
  <c r="C267"/>
  <c r="D266"/>
  <c r="D267"/>
  <c r="D296"/>
  <c r="D297"/>
  <c r="C297"/>
  <c r="F293"/>
  <c r="F290"/>
  <c r="D291"/>
  <c r="C291"/>
  <c r="G276"/>
  <c r="G277"/>
  <c r="F100"/>
  <c r="F170"/>
  <c r="F168"/>
  <c r="F166"/>
  <c r="F164"/>
  <c r="F162"/>
  <c r="F160"/>
  <c r="F158"/>
  <c r="F156"/>
  <c r="F154"/>
  <c r="F152"/>
  <c r="F150"/>
  <c r="F148"/>
  <c r="F146"/>
  <c r="F144"/>
  <c r="F142"/>
  <c r="F140"/>
  <c r="F138"/>
  <c r="F136"/>
  <c r="F134"/>
  <c r="F132"/>
  <c r="F130"/>
  <c r="F128"/>
  <c r="F126"/>
  <c r="F124"/>
  <c r="F122"/>
  <c r="F120"/>
  <c r="F116"/>
  <c r="F114"/>
  <c r="F112"/>
  <c r="F110"/>
  <c r="F108"/>
  <c r="F106"/>
  <c r="F102"/>
  <c r="G98"/>
  <c r="F98"/>
  <c r="F97"/>
  <c r="G85"/>
  <c r="F85"/>
  <c r="F84"/>
  <c r="D85"/>
  <c r="C85"/>
  <c r="F82"/>
  <c r="F60"/>
  <c r="F70"/>
  <c r="F68"/>
  <c r="F66"/>
  <c r="F64"/>
  <c r="F62"/>
  <c r="G60"/>
  <c r="G54"/>
  <c r="F54"/>
  <c r="C54"/>
  <c r="F53"/>
  <c r="G51"/>
  <c r="G48"/>
  <c r="F51"/>
  <c r="C51"/>
  <c r="F50"/>
  <c r="C50"/>
  <c r="F48"/>
  <c r="C48"/>
  <c r="F47"/>
  <c r="C47"/>
  <c r="F45"/>
  <c r="F44"/>
  <c r="C45"/>
  <c r="F37"/>
  <c r="G37"/>
  <c r="F36"/>
  <c r="F33"/>
  <c r="G28"/>
  <c r="F28"/>
  <c r="C27"/>
  <c r="D28"/>
  <c r="C28"/>
  <c r="F27"/>
  <c r="F24"/>
  <c r="F21"/>
  <c r="F18"/>
  <c r="D16"/>
  <c r="D17"/>
  <c r="D18"/>
  <c r="G17"/>
  <c r="G16" s="1"/>
  <c r="G15" s="1"/>
  <c r="F25" i="2"/>
  <c r="F33"/>
  <c r="D286"/>
  <c r="D285"/>
  <c r="F402"/>
  <c r="F442"/>
  <c r="F449"/>
  <c r="F447"/>
  <c r="F439"/>
  <c r="F435"/>
  <c r="F408"/>
  <c r="G397"/>
  <c r="F386"/>
  <c r="F399"/>
  <c r="F398"/>
  <c r="D399"/>
  <c r="C399"/>
  <c r="F393"/>
  <c r="G385"/>
  <c r="F383"/>
  <c r="F387"/>
  <c r="D387"/>
  <c r="C387"/>
  <c r="D386"/>
  <c r="C386"/>
  <c r="G382"/>
  <c r="F384"/>
  <c r="D384"/>
  <c r="C384"/>
  <c r="F380"/>
  <c r="F370"/>
  <c r="F367"/>
  <c r="F378"/>
  <c r="F376"/>
  <c r="F374"/>
  <c r="D363"/>
  <c r="D364"/>
  <c r="C364"/>
  <c r="C361"/>
  <c r="D361"/>
  <c r="G363"/>
  <c r="F364"/>
  <c r="F361"/>
  <c r="F355"/>
  <c r="F365"/>
  <c r="F362"/>
  <c r="F359"/>
  <c r="F350"/>
  <c r="F348"/>
  <c r="F352"/>
  <c r="F346"/>
  <c r="F316"/>
  <c r="F319"/>
  <c r="G285"/>
  <c r="G307"/>
  <c r="F309"/>
  <c r="D309"/>
  <c r="C309"/>
  <c r="F308"/>
  <c r="D308"/>
  <c r="C308"/>
  <c r="F305"/>
  <c r="F303"/>
  <c r="D305"/>
  <c r="C305"/>
  <c r="D302"/>
  <c r="D303"/>
  <c r="C302"/>
  <c r="C303"/>
  <c r="F302"/>
  <c r="F207"/>
  <c r="F205"/>
  <c r="F203"/>
  <c r="F199"/>
  <c r="F201"/>
  <c r="F197"/>
  <c r="F195"/>
  <c r="F193"/>
  <c r="F191"/>
  <c r="F189"/>
  <c r="F187"/>
  <c r="F185"/>
  <c r="F183"/>
  <c r="F181"/>
  <c r="F179"/>
  <c r="F177"/>
  <c r="F175"/>
  <c r="F173"/>
  <c r="F171"/>
  <c r="F169"/>
  <c r="F167"/>
  <c r="F165"/>
  <c r="F163"/>
  <c r="F161"/>
  <c r="F159"/>
  <c r="F157"/>
  <c r="F155"/>
  <c r="F151"/>
  <c r="F149"/>
  <c r="F147"/>
  <c r="F145"/>
  <c r="F143"/>
  <c r="F141"/>
  <c r="F137"/>
  <c r="F135"/>
  <c r="G131"/>
  <c r="F133"/>
  <c r="F132"/>
  <c r="F120"/>
  <c r="F118"/>
  <c r="F117"/>
  <c r="C118"/>
  <c r="G111"/>
  <c r="G110" s="1"/>
  <c r="F113"/>
  <c r="F112"/>
  <c r="D113"/>
  <c r="C113"/>
  <c r="F108"/>
  <c r="F104"/>
  <c r="F98"/>
  <c r="G66"/>
  <c r="D67"/>
  <c r="D68"/>
  <c r="C68"/>
  <c r="F67"/>
  <c r="F68"/>
  <c r="F65"/>
  <c r="F51"/>
  <c r="F50"/>
  <c r="G49"/>
  <c r="C51"/>
  <c r="G46"/>
  <c r="F48"/>
  <c r="F47"/>
  <c r="C48"/>
  <c r="G43"/>
  <c r="C45"/>
  <c r="F42"/>
  <c r="F41"/>
  <c r="C42"/>
  <c r="F30"/>
  <c r="F19"/>
  <c r="G313" i="1" l="1"/>
  <c r="G268" i="2"/>
  <c r="G208" i="1"/>
  <c r="G207" s="1"/>
  <c r="D207"/>
  <c r="D208"/>
  <c r="C207"/>
  <c r="C208"/>
  <c r="G229" i="2"/>
  <c r="D230"/>
  <c r="D229"/>
  <c r="C230"/>
  <c r="C229"/>
  <c r="G226"/>
  <c r="G330" i="1"/>
  <c r="G329" s="1"/>
  <c r="D329"/>
  <c r="D330"/>
  <c r="C329"/>
  <c r="C330"/>
  <c r="G269"/>
  <c r="G268" s="1"/>
  <c r="D268"/>
  <c r="D269"/>
  <c r="C268"/>
  <c r="C269"/>
  <c r="G251"/>
  <c r="G250" s="1"/>
  <c r="G253"/>
  <c r="G272" i="2"/>
  <c r="D273"/>
  <c r="C273"/>
  <c r="D272"/>
  <c r="C272"/>
  <c r="D250" i="1"/>
  <c r="D251"/>
  <c r="C250"/>
  <c r="C251"/>
  <c r="G270" i="2"/>
  <c r="D271"/>
  <c r="C271"/>
  <c r="D270"/>
  <c r="C270"/>
  <c r="G210" i="1"/>
  <c r="G209" s="1"/>
  <c r="D209"/>
  <c r="D210"/>
  <c r="C209"/>
  <c r="C210"/>
  <c r="G231" i="2"/>
  <c r="D231"/>
  <c r="D232"/>
  <c r="C231"/>
  <c r="C232"/>
  <c r="G88" i="1"/>
  <c r="C88"/>
  <c r="G71" i="2"/>
  <c r="C71"/>
  <c r="C72"/>
  <c r="C34" i="19"/>
  <c r="C765" i="3" l="1"/>
  <c r="C560"/>
  <c r="G284" i="1"/>
  <c r="D284"/>
  <c r="C284"/>
  <c r="G298" i="2"/>
  <c r="D299"/>
  <c r="C299"/>
  <c r="D298"/>
  <c r="C298"/>
  <c r="G249" i="1"/>
  <c r="G248" s="1"/>
  <c r="D248"/>
  <c r="D249"/>
  <c r="C248"/>
  <c r="C249"/>
  <c r="D268" i="2"/>
  <c r="D269"/>
  <c r="C269"/>
  <c r="C268"/>
  <c r="G70" i="1"/>
  <c r="G69" s="1"/>
  <c r="C69"/>
  <c r="C70"/>
  <c r="G58" i="2"/>
  <c r="C58"/>
  <c r="C59"/>
  <c r="G328" i="1"/>
  <c r="G327" s="1"/>
  <c r="D327"/>
  <c r="D328"/>
  <c r="C327"/>
  <c r="C328"/>
  <c r="G265"/>
  <c r="G264" s="1"/>
  <c r="G377" i="2"/>
  <c r="D378"/>
  <c r="C378"/>
  <c r="D377"/>
  <c r="C377"/>
  <c r="G340"/>
  <c r="D341"/>
  <c r="C341"/>
  <c r="D340"/>
  <c r="C340"/>
  <c r="D265" i="1"/>
  <c r="D264"/>
  <c r="C265"/>
  <c r="C264"/>
  <c r="G214"/>
  <c r="G213" s="1"/>
  <c r="D214"/>
  <c r="C214"/>
  <c r="D213"/>
  <c r="C213"/>
  <c r="G283" i="2"/>
  <c r="D284"/>
  <c r="D283"/>
  <c r="C284"/>
  <c r="C283"/>
  <c r="G235"/>
  <c r="D235"/>
  <c r="D236"/>
  <c r="C235"/>
  <c r="C236"/>
  <c r="G388" i="1"/>
  <c r="G387" s="1"/>
  <c r="G386"/>
  <c r="G385" s="1"/>
  <c r="G380"/>
  <c r="G379" s="1"/>
  <c r="G378" s="1"/>
  <c r="G383"/>
  <c r="G382" s="1"/>
  <c r="G381" s="1"/>
  <c r="G175"/>
  <c r="G97"/>
  <c r="G96" s="1"/>
  <c r="G100"/>
  <c r="G99" s="1"/>
  <c r="G138"/>
  <c r="G137" s="1"/>
  <c r="G142"/>
  <c r="G141" s="1"/>
  <c r="G116"/>
  <c r="G115" s="1"/>
  <c r="G118"/>
  <c r="G117" s="1"/>
  <c r="G146"/>
  <c r="G145" s="1"/>
  <c r="G150"/>
  <c r="G149" s="1"/>
  <c r="G154"/>
  <c r="G153" s="1"/>
  <c r="G156"/>
  <c r="G155" s="1"/>
  <c r="G166"/>
  <c r="G165" s="1"/>
  <c r="G170"/>
  <c r="G169" s="1"/>
  <c r="G168"/>
  <c r="G167" s="1"/>
  <c r="G160"/>
  <c r="G159" s="1"/>
  <c r="G102"/>
  <c r="G101" s="1"/>
  <c r="G106"/>
  <c r="G105" s="1"/>
  <c r="G108"/>
  <c r="G107" s="1"/>
  <c r="G110"/>
  <c r="G109" s="1"/>
  <c r="G126"/>
  <c r="G125" s="1"/>
  <c r="G128"/>
  <c r="G127" s="1"/>
  <c r="G132"/>
  <c r="G131" s="1"/>
  <c r="G144"/>
  <c r="G143" s="1"/>
  <c r="G124"/>
  <c r="G123" s="1"/>
  <c r="G130"/>
  <c r="G129" s="1"/>
  <c r="G148"/>
  <c r="G147" s="1"/>
  <c r="G134"/>
  <c r="G133" s="1"/>
  <c r="G136"/>
  <c r="G135" s="1"/>
  <c r="G152"/>
  <c r="G151" s="1"/>
  <c r="G179"/>
  <c r="G180"/>
  <c r="G181"/>
  <c r="G184"/>
  <c r="G183" s="1"/>
  <c r="G186"/>
  <c r="G185" s="1"/>
  <c r="G263"/>
  <c r="G262" s="1"/>
  <c r="G219"/>
  <c r="G221"/>
  <c r="G223"/>
  <c r="G224"/>
  <c r="G226"/>
  <c r="G227"/>
  <c r="G225" s="1"/>
  <c r="G233"/>
  <c r="G234"/>
  <c r="G236"/>
  <c r="G237"/>
  <c r="G243"/>
  <c r="G244"/>
  <c r="G246"/>
  <c r="G247"/>
  <c r="G241"/>
  <c r="G240" s="1"/>
  <c r="G229"/>
  <c r="G231"/>
  <c r="G239"/>
  <c r="G238" s="1"/>
  <c r="G252"/>
  <c r="G255"/>
  <c r="G256"/>
  <c r="D262"/>
  <c r="D263"/>
  <c r="C262"/>
  <c r="C263"/>
  <c r="G281" i="2"/>
  <c r="D282"/>
  <c r="D281"/>
  <c r="C282"/>
  <c r="C281"/>
  <c r="D233"/>
  <c r="D234"/>
  <c r="G193" i="1"/>
  <c r="G195"/>
  <c r="G202"/>
  <c r="G203"/>
  <c r="G205"/>
  <c r="G206"/>
  <c r="G200"/>
  <c r="G199" s="1"/>
  <c r="G237" i="2"/>
  <c r="G215" i="1" s="1"/>
  <c r="G197"/>
  <c r="G198"/>
  <c r="G212"/>
  <c r="G211" s="1"/>
  <c r="D212"/>
  <c r="C212"/>
  <c r="D211"/>
  <c r="C211"/>
  <c r="G214" i="2"/>
  <c r="G223"/>
  <c r="G221"/>
  <c r="G218"/>
  <c r="G233"/>
  <c r="C233"/>
  <c r="C234"/>
  <c r="G322" i="1"/>
  <c r="G427" i="2"/>
  <c r="D429"/>
  <c r="C429"/>
  <c r="G174"/>
  <c r="G140" i="1" s="1"/>
  <c r="G139" s="1"/>
  <c r="G196" i="2"/>
  <c r="G161" i="1" s="1"/>
  <c r="G198" i="2"/>
  <c r="G163" i="1" s="1"/>
  <c r="D152"/>
  <c r="C152"/>
  <c r="D151"/>
  <c r="C151"/>
  <c r="G186" i="2"/>
  <c r="G188"/>
  <c r="G204"/>
  <c r="G206"/>
  <c r="G176"/>
  <c r="G178"/>
  <c r="G182"/>
  <c r="G190"/>
  <c r="G200"/>
  <c r="G202"/>
  <c r="G172"/>
  <c r="D184"/>
  <c r="D187"/>
  <c r="C187"/>
  <c r="D186"/>
  <c r="C186"/>
  <c r="D140" i="1"/>
  <c r="C140"/>
  <c r="D139"/>
  <c r="C139"/>
  <c r="D175" i="2"/>
  <c r="C175"/>
  <c r="D174"/>
  <c r="C174"/>
  <c r="G184"/>
  <c r="G142"/>
  <c r="D136" i="1"/>
  <c r="C136"/>
  <c r="D135"/>
  <c r="C135"/>
  <c r="G170" i="2"/>
  <c r="D170"/>
  <c r="D171"/>
  <c r="C170"/>
  <c r="C171"/>
  <c r="D134" i="1"/>
  <c r="C134"/>
  <c r="D133"/>
  <c r="C133"/>
  <c r="G168" i="2"/>
  <c r="C166"/>
  <c r="D169"/>
  <c r="C169"/>
  <c r="D168"/>
  <c r="C168"/>
  <c r="D167"/>
  <c r="C167"/>
  <c r="G192"/>
  <c r="G158" i="1" s="1"/>
  <c r="G157" s="1"/>
  <c r="G146" i="2"/>
  <c r="G111" i="1" s="1"/>
  <c r="D148"/>
  <c r="C148"/>
  <c r="D147"/>
  <c r="C147"/>
  <c r="G134" i="2"/>
  <c r="G138"/>
  <c r="G150"/>
  <c r="G152"/>
  <c r="G180"/>
  <c r="G194"/>
  <c r="G136"/>
  <c r="G140"/>
  <c r="G144"/>
  <c r="G148"/>
  <c r="G154"/>
  <c r="G156"/>
  <c r="G160"/>
  <c r="G162"/>
  <c r="G166"/>
  <c r="G158"/>
  <c r="G164"/>
  <c r="G124"/>
  <c r="G123" s="1"/>
  <c r="G122" s="1"/>
  <c r="D182"/>
  <c r="D183"/>
  <c r="C182"/>
  <c r="C183"/>
  <c r="D130" i="1"/>
  <c r="C130"/>
  <c r="D129"/>
  <c r="C129"/>
  <c r="D164" i="2"/>
  <c r="D165"/>
  <c r="C164"/>
  <c r="C165"/>
  <c r="D124" i="1"/>
  <c r="C124"/>
  <c r="D123"/>
  <c r="C123"/>
  <c r="C156" i="2"/>
  <c r="D159"/>
  <c r="C159"/>
  <c r="D158"/>
  <c r="C158"/>
  <c r="G309" i="1"/>
  <c r="G308" s="1"/>
  <c r="G317"/>
  <c r="G316" s="1"/>
  <c r="G321"/>
  <c r="G320"/>
  <c r="G326"/>
  <c r="G325" s="1"/>
  <c r="G332"/>
  <c r="G331" s="1"/>
  <c r="G335"/>
  <c r="G334" s="1"/>
  <c r="G338"/>
  <c r="G337" s="1"/>
  <c r="D332"/>
  <c r="C332"/>
  <c r="D331"/>
  <c r="C331"/>
  <c r="G379" i="2"/>
  <c r="G358"/>
  <c r="G369"/>
  <c r="G373"/>
  <c r="G375"/>
  <c r="C379"/>
  <c r="D380"/>
  <c r="C380"/>
  <c r="D379"/>
  <c r="G276"/>
  <c r="G257" i="1" s="1"/>
  <c r="G287" i="2"/>
  <c r="G270" i="1" s="1"/>
  <c r="G280"/>
  <c r="G279"/>
  <c r="G274"/>
  <c r="G273" s="1"/>
  <c r="G285"/>
  <c r="G287"/>
  <c r="G286" s="1"/>
  <c r="G347" i="2"/>
  <c r="G281" i="1" s="1"/>
  <c r="G290"/>
  <c r="G289" s="1"/>
  <c r="G293"/>
  <c r="G294"/>
  <c r="G296"/>
  <c r="G295" s="1"/>
  <c r="G267"/>
  <c r="G266" s="1"/>
  <c r="G310" i="2"/>
  <c r="G354"/>
  <c r="G301" i="1" s="1"/>
  <c r="G21"/>
  <c r="G20" s="1"/>
  <c r="G19" s="1"/>
  <c r="G24"/>
  <c r="G23" s="1"/>
  <c r="G22" s="1"/>
  <c r="G27"/>
  <c r="G26" s="1"/>
  <c r="G25" s="1"/>
  <c r="G31"/>
  <c r="G30" s="1"/>
  <c r="G33"/>
  <c r="G32" s="1"/>
  <c r="G36"/>
  <c r="G35" s="1"/>
  <c r="G47"/>
  <c r="G46" s="1"/>
  <c r="G50"/>
  <c r="G49" s="1"/>
  <c r="G53"/>
  <c r="G52" s="1"/>
  <c r="G56"/>
  <c r="G55" s="1"/>
  <c r="G62"/>
  <c r="G61" s="1"/>
  <c r="G64"/>
  <c r="G63" s="1"/>
  <c r="G405" i="2"/>
  <c r="G57" i="1" s="1"/>
  <c r="G66"/>
  <c r="G65" s="1"/>
  <c r="G68"/>
  <c r="G67" s="1"/>
  <c r="G59"/>
  <c r="G82"/>
  <c r="G81" s="1"/>
  <c r="G84"/>
  <c r="G83" s="1"/>
  <c r="G87"/>
  <c r="G86" s="1"/>
  <c r="G345"/>
  <c r="G352"/>
  <c r="G359"/>
  <c r="G358" s="1"/>
  <c r="G361"/>
  <c r="G360" s="1"/>
  <c r="G351"/>
  <c r="G350" s="1"/>
  <c r="G349"/>
  <c r="G348" s="1"/>
  <c r="G357"/>
  <c r="G356" s="1"/>
  <c r="G364"/>
  <c r="G363" s="1"/>
  <c r="G362" s="1"/>
  <c r="G368"/>
  <c r="G367" s="1"/>
  <c r="G370"/>
  <c r="G369" s="1"/>
  <c r="G375"/>
  <c r="G374" s="1"/>
  <c r="G448" i="2"/>
  <c r="G389" i="1" s="1"/>
  <c r="G342"/>
  <c r="G341" s="1"/>
  <c r="G340" s="1"/>
  <c r="G189"/>
  <c r="G188" s="1"/>
  <c r="G187" s="1"/>
  <c r="C256"/>
  <c r="G424" i="2"/>
  <c r="G423" s="1"/>
  <c r="G419"/>
  <c r="G418" s="1"/>
  <c r="G396"/>
  <c r="G403"/>
  <c r="G407"/>
  <c r="G401"/>
  <c r="G400" s="1"/>
  <c r="G410"/>
  <c r="G409" s="1"/>
  <c r="G434"/>
  <c r="G433" s="1"/>
  <c r="G432" s="1"/>
  <c r="G438"/>
  <c r="G437" s="1"/>
  <c r="G441"/>
  <c r="G440" s="1"/>
  <c r="G446"/>
  <c r="G444"/>
  <c r="G415"/>
  <c r="G414" s="1"/>
  <c r="G413" s="1"/>
  <c r="F14" i="10"/>
  <c r="C196" i="1"/>
  <c r="C197"/>
  <c r="C198"/>
  <c r="D198"/>
  <c r="D197"/>
  <c r="D196"/>
  <c r="D218" i="2"/>
  <c r="C218"/>
  <c r="D220"/>
  <c r="C220"/>
  <c r="D219"/>
  <c r="C219"/>
  <c r="F12" i="10"/>
  <c r="C13" i="16"/>
  <c r="C37" i="1"/>
  <c r="C402" i="2"/>
  <c r="C401"/>
  <c r="C400"/>
  <c r="F321" i="1"/>
  <c r="G274" i="2"/>
  <c r="G240"/>
  <c r="G244"/>
  <c r="G247"/>
  <c r="G254"/>
  <c r="G257"/>
  <c r="G262"/>
  <c r="G265"/>
  <c r="G260"/>
  <c r="G250"/>
  <c r="G228" i="1" s="1"/>
  <c r="G252" i="2"/>
  <c r="G230" i="1" s="1"/>
  <c r="D255"/>
  <c r="C255"/>
  <c r="D254"/>
  <c r="C254"/>
  <c r="G86" i="2"/>
  <c r="G85" s="1"/>
  <c r="G83"/>
  <c r="G82" s="1"/>
  <c r="G107"/>
  <c r="G106" s="1"/>
  <c r="G105" s="1"/>
  <c r="G101"/>
  <c r="G99"/>
  <c r="G103"/>
  <c r="G97"/>
  <c r="G95"/>
  <c r="G93"/>
  <c r="G90"/>
  <c r="G52"/>
  <c r="G54"/>
  <c r="G56"/>
  <c r="G17"/>
  <c r="G16" s="1"/>
  <c r="G21"/>
  <c r="G20" s="1"/>
  <c r="G24"/>
  <c r="G23" s="1"/>
  <c r="G27"/>
  <c r="G29"/>
  <c r="G32"/>
  <c r="G31" s="1"/>
  <c r="G64"/>
  <c r="G69"/>
  <c r="G80"/>
  <c r="G78"/>
  <c r="G290"/>
  <c r="G293"/>
  <c r="G296"/>
  <c r="G304"/>
  <c r="G315"/>
  <c r="G318"/>
  <c r="G317" s="1"/>
  <c r="G119"/>
  <c r="G333"/>
  <c r="G338"/>
  <c r="G336"/>
  <c r="G342"/>
  <c r="G345"/>
  <c r="G349"/>
  <c r="G351"/>
  <c r="G390"/>
  <c r="G392"/>
  <c r="G329"/>
  <c r="G328" s="1"/>
  <c r="G327" s="1"/>
  <c r="G109"/>
  <c r="C806" i="3"/>
  <c r="D357" i="1"/>
  <c r="D356"/>
  <c r="D100" i="2"/>
  <c r="D99"/>
  <c r="F13" i="10"/>
  <c r="G10"/>
  <c r="C653" i="3"/>
  <c r="C659"/>
  <c r="C661"/>
  <c r="C562"/>
  <c r="C451" s="1"/>
  <c r="C13"/>
  <c r="D252" i="1"/>
  <c r="D253"/>
  <c r="C252"/>
  <c r="C253"/>
  <c r="D343" i="2"/>
  <c r="C343"/>
  <c r="D342"/>
  <c r="C342"/>
  <c r="C60" i="1"/>
  <c r="C59"/>
  <c r="C120" i="2"/>
  <c r="C119"/>
  <c r="D86" i="1"/>
  <c r="D87"/>
  <c r="D70" i="2"/>
  <c r="C70"/>
  <c r="D69"/>
  <c r="C69"/>
  <c r="D238" i="1"/>
  <c r="D239"/>
  <c r="C238"/>
  <c r="C239"/>
  <c r="D336" i="2"/>
  <c r="D337"/>
  <c r="C336"/>
  <c r="C337"/>
  <c r="D144" i="1"/>
  <c r="C144"/>
  <c r="D143"/>
  <c r="C143"/>
  <c r="D132"/>
  <c r="C132"/>
  <c r="D131"/>
  <c r="C131"/>
  <c r="D128"/>
  <c r="C128"/>
  <c r="D127"/>
  <c r="C127"/>
  <c r="D126"/>
  <c r="C126"/>
  <c r="D125"/>
  <c r="C125"/>
  <c r="D122"/>
  <c r="C122"/>
  <c r="D121"/>
  <c r="C121"/>
  <c r="D120"/>
  <c r="C120"/>
  <c r="D119"/>
  <c r="C119"/>
  <c r="D114"/>
  <c r="C114"/>
  <c r="D113"/>
  <c r="C113"/>
  <c r="D110"/>
  <c r="C110"/>
  <c r="D109"/>
  <c r="C109"/>
  <c r="D108"/>
  <c r="C108"/>
  <c r="D107"/>
  <c r="C107"/>
  <c r="D106"/>
  <c r="C106"/>
  <c r="D105"/>
  <c r="C105"/>
  <c r="D144" i="2"/>
  <c r="C198"/>
  <c r="D148"/>
  <c r="C148"/>
  <c r="D149"/>
  <c r="C149"/>
  <c r="D178"/>
  <c r="D179"/>
  <c r="C178"/>
  <c r="C179"/>
  <c r="D154"/>
  <c r="C154"/>
  <c r="D155"/>
  <c r="C155"/>
  <c r="D157"/>
  <c r="C157"/>
  <c r="D156"/>
  <c r="D162"/>
  <c r="C162"/>
  <c r="D163"/>
  <c r="C163"/>
  <c r="C144"/>
  <c r="D145"/>
  <c r="C145"/>
  <c r="D140"/>
  <c r="C140"/>
  <c r="D141"/>
  <c r="C141"/>
  <c r="D161"/>
  <c r="D166"/>
  <c r="D160"/>
  <c r="C160"/>
  <c r="C161"/>
  <c r="D143"/>
  <c r="C143"/>
  <c r="D142"/>
  <c r="C142"/>
  <c r="C114"/>
  <c r="D432"/>
  <c r="D310" i="1"/>
  <c r="D311"/>
  <c r="C310"/>
  <c r="C311"/>
  <c r="C313"/>
  <c r="D360" i="2"/>
  <c r="D362"/>
  <c r="C360"/>
  <c r="C362"/>
  <c r="C67" i="1"/>
  <c r="C68"/>
  <c r="C57" i="2"/>
  <c r="C56"/>
  <c r="G9" i="14"/>
  <c r="H9"/>
  <c r="I9"/>
  <c r="J9"/>
  <c r="K9"/>
  <c r="L9"/>
  <c r="M9"/>
  <c r="N9"/>
  <c r="O9"/>
  <c r="P9"/>
  <c r="Q9"/>
  <c r="R9"/>
  <c r="S9"/>
  <c r="T9"/>
  <c r="F11"/>
  <c r="F9" s="1"/>
  <c r="H10" i="10"/>
  <c r="I10"/>
  <c r="J10"/>
  <c r="K10"/>
  <c r="L10"/>
  <c r="M10"/>
  <c r="N10"/>
  <c r="O10"/>
  <c r="P10"/>
  <c r="Q10"/>
  <c r="R10"/>
  <c r="S10"/>
  <c r="T10"/>
  <c r="C163" i="1"/>
  <c r="D163"/>
  <c r="D158"/>
  <c r="C158"/>
  <c r="D157"/>
  <c r="C157"/>
  <c r="D193" i="2"/>
  <c r="C193"/>
  <c r="D192"/>
  <c r="C192"/>
  <c r="D207"/>
  <c r="C207"/>
  <c r="D206"/>
  <c r="C206"/>
  <c r="C203"/>
  <c r="G10" i="16"/>
  <c r="H10"/>
  <c r="I10"/>
  <c r="J10"/>
  <c r="K10"/>
  <c r="L10"/>
  <c r="M10"/>
  <c r="N10"/>
  <c r="O10"/>
  <c r="P10"/>
  <c r="Q10"/>
  <c r="R10"/>
  <c r="S10"/>
  <c r="T10"/>
  <c r="B24" i="9"/>
  <c r="C94" i="3"/>
  <c r="C15" i="16"/>
  <c r="D277" i="1"/>
  <c r="C277"/>
  <c r="D291" i="2"/>
  <c r="C291"/>
  <c r="C65" i="1"/>
  <c r="C66"/>
  <c r="D407" i="2"/>
  <c r="D408"/>
  <c r="C407"/>
  <c r="C408"/>
  <c r="D79"/>
  <c r="C79"/>
  <c r="D78"/>
  <c r="C78"/>
  <c r="D228" i="1"/>
  <c r="D229"/>
  <c r="D230"/>
  <c r="D231"/>
  <c r="C228"/>
  <c r="C229"/>
  <c r="C230"/>
  <c r="C231"/>
  <c r="D250" i="2"/>
  <c r="D251"/>
  <c r="D252"/>
  <c r="D253"/>
  <c r="C250"/>
  <c r="C251"/>
  <c r="C252"/>
  <c r="C253"/>
  <c r="G58" i="1"/>
  <c r="C57"/>
  <c r="C58"/>
  <c r="D406" i="2"/>
  <c r="C406"/>
  <c r="D405"/>
  <c r="C405"/>
  <c r="G282" i="1"/>
  <c r="D282"/>
  <c r="D281"/>
  <c r="D283"/>
  <c r="C281"/>
  <c r="C282"/>
  <c r="D347" i="2"/>
  <c r="D348"/>
  <c r="C347"/>
  <c r="C348"/>
  <c r="C175" i="1"/>
  <c r="D175"/>
  <c r="C176"/>
  <c r="D176"/>
  <c r="G390"/>
  <c r="D390"/>
  <c r="D389"/>
  <c r="D448" i="2"/>
  <c r="D449"/>
  <c r="G271" i="1"/>
  <c r="D270"/>
  <c r="D271"/>
  <c r="C271"/>
  <c r="C270"/>
  <c r="G216"/>
  <c r="D216"/>
  <c r="D215"/>
  <c r="C215"/>
  <c r="C216"/>
  <c r="D288" i="2"/>
  <c r="D287"/>
  <c r="C288"/>
  <c r="C287"/>
  <c r="C237"/>
  <c r="D237"/>
  <c r="D238"/>
  <c r="C238"/>
  <c r="C283" i="3"/>
  <c r="C558"/>
  <c r="C449"/>
  <c r="C234"/>
  <c r="C233" s="1"/>
  <c r="F342" i="1"/>
  <c r="D341"/>
  <c r="D342"/>
  <c r="D340"/>
  <c r="C341"/>
  <c r="C342"/>
  <c r="C340"/>
  <c r="C85" i="2"/>
  <c r="F87"/>
  <c r="D87"/>
  <c r="D86"/>
  <c r="C87"/>
  <c r="C86"/>
  <c r="D198"/>
  <c r="D369" i="1"/>
  <c r="D370"/>
  <c r="D392" i="2"/>
  <c r="D393"/>
  <c r="D199" i="1"/>
  <c r="D200"/>
  <c r="C199"/>
  <c r="C200"/>
  <c r="D221" i="2"/>
  <c r="D222"/>
  <c r="C222"/>
  <c r="C221"/>
  <c r="D339"/>
  <c r="C339"/>
  <c r="D338"/>
  <c r="C338"/>
  <c r="D240" i="1"/>
  <c r="D241"/>
  <c r="C240"/>
  <c r="C241"/>
  <c r="D260" i="2"/>
  <c r="D261"/>
  <c r="C260"/>
  <c r="C261"/>
  <c r="D325" i="1"/>
  <c r="D326"/>
  <c r="C325"/>
  <c r="C326"/>
  <c r="D375" i="2"/>
  <c r="D376"/>
  <c r="C375"/>
  <c r="C376"/>
  <c r="D373"/>
  <c r="D374"/>
  <c r="C373"/>
  <c r="C374"/>
  <c r="D204" i="1"/>
  <c r="D205"/>
  <c r="D206"/>
  <c r="C204"/>
  <c r="C205"/>
  <c r="C206"/>
  <c r="C223" i="2"/>
  <c r="D226"/>
  <c r="C226"/>
  <c r="D228"/>
  <c r="C228"/>
  <c r="D227"/>
  <c r="C227"/>
  <c r="D245" i="1"/>
  <c r="D246"/>
  <c r="D247"/>
  <c r="C247"/>
  <c r="C246"/>
  <c r="C245"/>
  <c r="D265" i="2"/>
  <c r="D266"/>
  <c r="D267"/>
  <c r="C267"/>
  <c r="C266"/>
  <c r="C265"/>
  <c r="D201" i="1"/>
  <c r="D202"/>
  <c r="D203"/>
  <c r="C201"/>
  <c r="C202"/>
  <c r="C203"/>
  <c r="D243"/>
  <c r="D244"/>
  <c r="D242"/>
  <c r="C243"/>
  <c r="C244"/>
  <c r="C242"/>
  <c r="D223" i="2"/>
  <c r="D224"/>
  <c r="D225"/>
  <c r="C225"/>
  <c r="C224"/>
  <c r="D185" i="1"/>
  <c r="D186"/>
  <c r="C185"/>
  <c r="C186"/>
  <c r="D81" i="2"/>
  <c r="C81"/>
  <c r="D80"/>
  <c r="C80"/>
  <c r="D77"/>
  <c r="C77"/>
  <c r="C73"/>
  <c r="D183" i="1"/>
  <c r="D184"/>
  <c r="D182"/>
  <c r="C182"/>
  <c r="C183"/>
  <c r="C184"/>
  <c r="C327" i="2"/>
  <c r="D330"/>
  <c r="C330"/>
  <c r="D328"/>
  <c r="C328"/>
  <c r="D329"/>
  <c r="C329"/>
  <c r="D263"/>
  <c r="C263"/>
  <c r="D262"/>
  <c r="D264"/>
  <c r="C262"/>
  <c r="C264"/>
  <c r="C283" i="1"/>
  <c r="C285"/>
  <c r="C286"/>
  <c r="C287"/>
  <c r="D287"/>
  <c r="D286"/>
  <c r="D285"/>
  <c r="D297" i="2"/>
  <c r="C297"/>
  <c r="D296"/>
  <c r="C296"/>
  <c r="D349"/>
  <c r="D350"/>
  <c r="D351"/>
  <c r="D352"/>
  <c r="C349"/>
  <c r="C350"/>
  <c r="C351"/>
  <c r="C352"/>
  <c r="C61" i="1"/>
  <c r="C62"/>
  <c r="C63"/>
  <c r="C64"/>
  <c r="C55" i="2"/>
  <c r="C54"/>
  <c r="C52"/>
  <c r="C53"/>
  <c r="D404"/>
  <c r="D403"/>
  <c r="C403"/>
  <c r="C404"/>
  <c r="F12" i="16"/>
  <c r="F13"/>
  <c r="F14"/>
  <c r="D415" i="2"/>
  <c r="D416"/>
  <c r="C415"/>
  <c r="C416"/>
  <c r="D414"/>
  <c r="C414"/>
  <c r="C413"/>
  <c r="D348" i="1"/>
  <c r="D349"/>
  <c r="D94" i="2"/>
  <c r="D93"/>
  <c r="D320" i="1"/>
  <c r="D370" i="2"/>
  <c r="C370"/>
  <c r="D369"/>
  <c r="C369"/>
  <c r="D426"/>
  <c r="C426"/>
  <c r="D319" i="1"/>
  <c r="C319"/>
  <c r="F422" i="2"/>
  <c r="D428"/>
  <c r="C428"/>
  <c r="D427"/>
  <c r="C427"/>
  <c r="C279" i="1"/>
  <c r="C280"/>
  <c r="C278"/>
  <c r="D280"/>
  <c r="D279"/>
  <c r="D278"/>
  <c r="D293" i="2"/>
  <c r="C293"/>
  <c r="D295"/>
  <c r="D294"/>
  <c r="C295"/>
  <c r="C294"/>
  <c r="D350" i="1"/>
  <c r="D351"/>
  <c r="D95" i="2"/>
  <c r="D96"/>
  <c r="D385" i="1"/>
  <c r="D386"/>
  <c r="D444" i="2"/>
  <c r="D445"/>
  <c r="D353"/>
  <c r="G302" i="1"/>
  <c r="D301"/>
  <c r="D302"/>
  <c r="C301"/>
  <c r="C302"/>
  <c r="C353" i="2"/>
  <c r="D355"/>
  <c r="D354"/>
  <c r="C354"/>
  <c r="C355"/>
  <c r="G259" i="1"/>
  <c r="G258"/>
  <c r="D277" i="2"/>
  <c r="C277"/>
  <c r="D259" i="1"/>
  <c r="C259"/>
  <c r="D258"/>
  <c r="C258"/>
  <c r="D257"/>
  <c r="C257"/>
  <c r="D276" i="2"/>
  <c r="C276"/>
  <c r="D278"/>
  <c r="C278"/>
  <c r="D234" i="1"/>
  <c r="C234"/>
  <c r="D256" i="2"/>
  <c r="C256"/>
  <c r="G300" i="1"/>
  <c r="G299"/>
  <c r="D298"/>
  <c r="D299"/>
  <c r="D300"/>
  <c r="C298"/>
  <c r="C299"/>
  <c r="C300"/>
  <c r="D310" i="2"/>
  <c r="D311"/>
  <c r="D312"/>
  <c r="C310"/>
  <c r="C311"/>
  <c r="C312"/>
  <c r="C55" i="1"/>
  <c r="C56"/>
  <c r="G162"/>
  <c r="D161"/>
  <c r="D162"/>
  <c r="C161"/>
  <c r="C162"/>
  <c r="G164"/>
  <c r="G112"/>
  <c r="D164"/>
  <c r="C164"/>
  <c r="D112"/>
  <c r="C112"/>
  <c r="D111"/>
  <c r="C111"/>
  <c r="D196" i="2"/>
  <c r="D197"/>
  <c r="C196"/>
  <c r="C197"/>
  <c r="D199"/>
  <c r="C199"/>
  <c r="C146"/>
  <c r="D146"/>
  <c r="C147"/>
  <c r="D147"/>
  <c r="C15" i="5"/>
  <c r="C12"/>
  <c r="C17"/>
  <c r="C109" i="2"/>
  <c r="D112"/>
  <c r="C112"/>
  <c r="D111"/>
  <c r="C111"/>
  <c r="D110"/>
  <c r="C110"/>
  <c r="F391"/>
  <c r="C285"/>
  <c r="C286"/>
  <c r="C14" i="16"/>
  <c r="C122" i="2"/>
  <c r="C125"/>
  <c r="C124"/>
  <c r="C123"/>
  <c r="F125"/>
  <c r="F124"/>
  <c r="C395"/>
  <c r="C331"/>
  <c r="B25" i="8"/>
  <c r="C95" i="3"/>
  <c r="C296"/>
  <c r="C282" s="1"/>
  <c r="C239" s="1"/>
  <c r="C395"/>
  <c r="C445"/>
  <c r="C460"/>
  <c r="C461"/>
  <c r="C474"/>
  <c r="C475"/>
  <c r="C717"/>
  <c r="C715"/>
  <c r="C230"/>
  <c r="C741"/>
  <c r="C736"/>
  <c r="C731"/>
  <c r="C726"/>
  <c r="C721"/>
  <c r="C719"/>
  <c r="C712"/>
  <c r="C709"/>
  <c r="C705"/>
  <c r="C700"/>
  <c r="C693"/>
  <c r="C686"/>
  <c r="C676"/>
  <c r="C641"/>
  <c r="C627"/>
  <c r="C619"/>
  <c r="C610"/>
  <c r="C605"/>
  <c r="C598"/>
  <c r="C580"/>
  <c r="C577"/>
  <c r="C568"/>
  <c r="C566"/>
  <c r="C542"/>
  <c r="C523"/>
  <c r="C522"/>
  <c r="C452"/>
  <c r="C434"/>
  <c r="C428"/>
  <c r="C423"/>
  <c r="C398"/>
  <c r="C389"/>
  <c r="C382"/>
  <c r="C379"/>
  <c r="C373"/>
  <c r="C363" s="1"/>
  <c r="C362" s="1"/>
  <c r="C349"/>
  <c r="C342"/>
  <c r="C335"/>
  <c r="C328"/>
  <c r="C319"/>
  <c r="C318" s="1"/>
  <c r="C297"/>
  <c r="C289"/>
  <c r="C278"/>
  <c r="C271"/>
  <c r="C264"/>
  <c r="C261"/>
  <c r="C258"/>
  <c r="C248"/>
  <c r="C240"/>
  <c r="C219"/>
  <c r="C217" s="1"/>
  <c r="C216" s="1"/>
  <c r="C210"/>
  <c r="C204"/>
  <c r="C200"/>
  <c r="C194"/>
  <c r="C188"/>
  <c r="C184"/>
  <c r="C181"/>
  <c r="C178"/>
  <c r="C169"/>
  <c r="C167"/>
  <c r="C163"/>
  <c r="C150"/>
  <c r="C145"/>
  <c r="C138"/>
  <c r="C137" s="1"/>
  <c r="C133"/>
  <c r="C128"/>
  <c r="C123"/>
  <c r="C118"/>
  <c r="C115"/>
  <c r="C78"/>
  <c r="C76" s="1"/>
  <c r="C66"/>
  <c r="C54"/>
  <c r="C49"/>
  <c r="C48" s="1"/>
  <c r="C37"/>
  <c r="C32"/>
  <c r="C15"/>
  <c r="C14" s="1"/>
  <c r="D344" i="2"/>
  <c r="C344"/>
  <c r="D332"/>
  <c r="C332"/>
  <c r="D335"/>
  <c r="C335"/>
  <c r="D334"/>
  <c r="C334"/>
  <c r="D333"/>
  <c r="C333"/>
  <c r="C117"/>
  <c r="C116"/>
  <c r="C115"/>
  <c r="D104"/>
  <c r="D103"/>
  <c r="D102"/>
  <c r="D101"/>
  <c r="D98"/>
  <c r="D97"/>
  <c r="D92"/>
  <c r="D91"/>
  <c r="D90"/>
  <c r="D89"/>
  <c r="C88"/>
  <c r="D108"/>
  <c r="D107"/>
  <c r="D106"/>
  <c r="C126"/>
  <c r="C132"/>
  <c r="D132"/>
  <c r="C134"/>
  <c r="D134"/>
  <c r="C135"/>
  <c r="D135"/>
  <c r="C172"/>
  <c r="D172"/>
  <c r="C173"/>
  <c r="D173"/>
  <c r="C176"/>
  <c r="D176"/>
  <c r="C177"/>
  <c r="D177"/>
  <c r="C150"/>
  <c r="D150"/>
  <c r="C151"/>
  <c r="D151"/>
  <c r="C152"/>
  <c r="D152"/>
  <c r="C153"/>
  <c r="D153"/>
  <c r="F153"/>
  <c r="C180"/>
  <c r="D180"/>
  <c r="C181"/>
  <c r="D181"/>
  <c r="C184"/>
  <c r="C185"/>
  <c r="D185"/>
  <c r="C188"/>
  <c r="D188"/>
  <c r="C189"/>
  <c r="D189"/>
  <c r="C190"/>
  <c r="D190"/>
  <c r="C191"/>
  <c r="D191"/>
  <c r="C200"/>
  <c r="D200"/>
  <c r="C201"/>
  <c r="D201"/>
  <c r="C204"/>
  <c r="D204"/>
  <c r="C205"/>
  <c r="D205"/>
  <c r="C202"/>
  <c r="D202"/>
  <c r="D203"/>
  <c r="C194"/>
  <c r="D194"/>
  <c r="C195"/>
  <c r="D195"/>
  <c r="D447"/>
  <c r="D446"/>
  <c r="D443"/>
  <c r="D442"/>
  <c r="D441"/>
  <c r="D440"/>
  <c r="D439"/>
  <c r="D438"/>
  <c r="D437"/>
  <c r="D435"/>
  <c r="D434"/>
  <c r="D433"/>
  <c r="D391"/>
  <c r="D390"/>
  <c r="D389"/>
  <c r="D319"/>
  <c r="D318"/>
  <c r="D317"/>
  <c r="D316"/>
  <c r="D315"/>
  <c r="D314"/>
  <c r="C313"/>
  <c r="D385"/>
  <c r="C385"/>
  <c r="D383"/>
  <c r="C383"/>
  <c r="D382"/>
  <c r="C382"/>
  <c r="D381"/>
  <c r="C381"/>
  <c r="D367"/>
  <c r="C367"/>
  <c r="D366"/>
  <c r="C366"/>
  <c r="D365"/>
  <c r="C365"/>
  <c r="C363"/>
  <c r="D359"/>
  <c r="C359"/>
  <c r="D358"/>
  <c r="C358"/>
  <c r="D357"/>
  <c r="C357"/>
  <c r="C356"/>
  <c r="D307"/>
  <c r="C307"/>
  <c r="D306"/>
  <c r="C306"/>
  <c r="D304"/>
  <c r="C304"/>
  <c r="D301"/>
  <c r="C301"/>
  <c r="D300"/>
  <c r="C300"/>
  <c r="D292"/>
  <c r="C292"/>
  <c r="D290"/>
  <c r="C290"/>
  <c r="D346"/>
  <c r="C346"/>
  <c r="D345"/>
  <c r="C345"/>
  <c r="D289"/>
  <c r="C289"/>
  <c r="D259"/>
  <c r="C259"/>
  <c r="D258"/>
  <c r="C258"/>
  <c r="D257"/>
  <c r="C257"/>
  <c r="D255"/>
  <c r="C255"/>
  <c r="D254"/>
  <c r="C254"/>
  <c r="D249"/>
  <c r="C249"/>
  <c r="D248"/>
  <c r="C248"/>
  <c r="D247"/>
  <c r="C247"/>
  <c r="D246"/>
  <c r="C246"/>
  <c r="D245"/>
  <c r="C245"/>
  <c r="D244"/>
  <c r="C244"/>
  <c r="D243"/>
  <c r="C243"/>
  <c r="D242"/>
  <c r="C242"/>
  <c r="F241"/>
  <c r="D241"/>
  <c r="C241"/>
  <c r="D240"/>
  <c r="C240"/>
  <c r="D239"/>
  <c r="C239"/>
  <c r="D217"/>
  <c r="C217"/>
  <c r="D216"/>
  <c r="C216"/>
  <c r="F215"/>
  <c r="D215"/>
  <c r="C215"/>
  <c r="D214"/>
  <c r="C214"/>
  <c r="D213"/>
  <c r="C213"/>
  <c r="C212"/>
  <c r="D422"/>
  <c r="C422"/>
  <c r="D421"/>
  <c r="C421"/>
  <c r="F420"/>
  <c r="D420"/>
  <c r="C420"/>
  <c r="D419"/>
  <c r="C419"/>
  <c r="D418"/>
  <c r="C418"/>
  <c r="C67"/>
  <c r="D66"/>
  <c r="C66"/>
  <c r="D65"/>
  <c r="C65"/>
  <c r="D64"/>
  <c r="C64"/>
  <c r="C63"/>
  <c r="C62"/>
  <c r="D412"/>
  <c r="C412"/>
  <c r="C50"/>
  <c r="C49"/>
  <c r="C47"/>
  <c r="C46"/>
  <c r="C44"/>
  <c r="C43"/>
  <c r="C41"/>
  <c r="C40"/>
  <c r="C36"/>
  <c r="C33"/>
  <c r="C32"/>
  <c r="C31"/>
  <c r="D30"/>
  <c r="C30"/>
  <c r="D29"/>
  <c r="C29"/>
  <c r="F28"/>
  <c r="D28"/>
  <c r="C28"/>
  <c r="F27"/>
  <c r="D27"/>
  <c r="C27"/>
  <c r="D26"/>
  <c r="C26"/>
  <c r="D398"/>
  <c r="C398"/>
  <c r="D397"/>
  <c r="C397"/>
  <c r="D396"/>
  <c r="C39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C16"/>
  <c r="D387" i="1"/>
  <c r="D388"/>
  <c r="D384"/>
  <c r="D382"/>
  <c r="D383"/>
  <c r="D381"/>
  <c r="D379"/>
  <c r="D380"/>
  <c r="D376"/>
  <c r="D378"/>
  <c r="D375"/>
  <c r="D368"/>
  <c r="D374"/>
  <c r="D367"/>
  <c r="D366"/>
  <c r="D364"/>
  <c r="D363"/>
  <c r="D362"/>
  <c r="D352"/>
  <c r="D353"/>
  <c r="D358"/>
  <c r="D359"/>
  <c r="D360"/>
  <c r="D361"/>
  <c r="D347"/>
  <c r="D345"/>
  <c r="D346"/>
  <c r="D344"/>
  <c r="D338"/>
  <c r="C343"/>
  <c r="D334"/>
  <c r="D335"/>
  <c r="D337"/>
  <c r="C334"/>
  <c r="C335"/>
  <c r="C337"/>
  <c r="C338"/>
  <c r="D333"/>
  <c r="C333"/>
  <c r="D316"/>
  <c r="D317"/>
  <c r="C316"/>
  <c r="C317"/>
  <c r="D313"/>
  <c r="D314"/>
  <c r="C314"/>
  <c r="D308"/>
  <c r="D309"/>
  <c r="C308"/>
  <c r="C309"/>
  <c r="C307"/>
  <c r="D307"/>
  <c r="C306"/>
  <c r="D292"/>
  <c r="D293"/>
  <c r="D294"/>
  <c r="D295"/>
  <c r="C292"/>
  <c r="C293"/>
  <c r="C294"/>
  <c r="C295"/>
  <c r="C296"/>
  <c r="F181"/>
  <c r="F179"/>
  <c r="D178"/>
  <c r="D179"/>
  <c r="D180"/>
  <c r="D181"/>
  <c r="D177"/>
  <c r="C177"/>
  <c r="C178"/>
  <c r="C179"/>
  <c r="C180"/>
  <c r="C181"/>
  <c r="D289"/>
  <c r="D290"/>
  <c r="D288"/>
  <c r="C288"/>
  <c r="C289"/>
  <c r="C290"/>
  <c r="D273"/>
  <c r="D274"/>
  <c r="D275"/>
  <c r="D276"/>
  <c r="C273"/>
  <c r="C274"/>
  <c r="C275"/>
  <c r="C276"/>
  <c r="D272"/>
  <c r="C272"/>
  <c r="D237"/>
  <c r="C237"/>
  <c r="D236"/>
  <c r="C236"/>
  <c r="D235"/>
  <c r="C235"/>
  <c r="D222"/>
  <c r="C222"/>
  <c r="D224"/>
  <c r="C224"/>
  <c r="D223"/>
  <c r="C223"/>
  <c r="D232"/>
  <c r="D233"/>
  <c r="C232"/>
  <c r="C233"/>
  <c r="D225"/>
  <c r="D226"/>
  <c r="D227"/>
  <c r="C226"/>
  <c r="C227"/>
  <c r="C220"/>
  <c r="C221"/>
  <c r="C225"/>
  <c r="C194"/>
  <c r="C195"/>
  <c r="D193"/>
  <c r="D194"/>
  <c r="D195"/>
  <c r="D191"/>
  <c r="C191"/>
  <c r="D192"/>
  <c r="D217"/>
  <c r="D218"/>
  <c r="D219"/>
  <c r="D220"/>
  <c r="D221"/>
  <c r="F193"/>
  <c r="C193"/>
  <c r="C192"/>
  <c r="F219"/>
  <c r="C217"/>
  <c r="C218"/>
  <c r="C219"/>
  <c r="C190"/>
  <c r="D167"/>
  <c r="D168"/>
  <c r="D159"/>
  <c r="D160"/>
  <c r="C167"/>
  <c r="C168"/>
  <c r="C159"/>
  <c r="C160"/>
  <c r="D149"/>
  <c r="D150"/>
  <c r="D153"/>
  <c r="D154"/>
  <c r="D155"/>
  <c r="D156"/>
  <c r="D165"/>
  <c r="D166"/>
  <c r="D169"/>
  <c r="D170"/>
  <c r="C149"/>
  <c r="C150"/>
  <c r="C153"/>
  <c r="C154"/>
  <c r="C155"/>
  <c r="C156"/>
  <c r="C165"/>
  <c r="C166"/>
  <c r="C169"/>
  <c r="C170"/>
  <c r="F118"/>
  <c r="D99"/>
  <c r="D100"/>
  <c r="D137"/>
  <c r="D138"/>
  <c r="D141"/>
  <c r="D142"/>
  <c r="D115"/>
  <c r="D116"/>
  <c r="D117"/>
  <c r="D118"/>
  <c r="D145"/>
  <c r="D146"/>
  <c r="D97"/>
  <c r="C97"/>
  <c r="C99"/>
  <c r="C100"/>
  <c r="C137"/>
  <c r="C138"/>
  <c r="C141"/>
  <c r="C142"/>
  <c r="C115"/>
  <c r="C116"/>
  <c r="C117"/>
  <c r="C118"/>
  <c r="C145"/>
  <c r="C146"/>
  <c r="D81"/>
  <c r="D82"/>
  <c r="D83"/>
  <c r="D84"/>
  <c r="C80"/>
  <c r="C81"/>
  <c r="C82"/>
  <c r="C83"/>
  <c r="C84"/>
  <c r="C86"/>
  <c r="C87"/>
  <c r="C72"/>
  <c r="C53"/>
  <c r="D72"/>
  <c r="F31"/>
  <c r="F30"/>
  <c r="C46"/>
  <c r="C49"/>
  <c r="C35"/>
  <c r="C30"/>
  <c r="D30"/>
  <c r="D33"/>
  <c r="C33"/>
  <c r="D32"/>
  <c r="C32"/>
  <c r="D31"/>
  <c r="D29"/>
  <c r="D26"/>
  <c r="D27"/>
  <c r="D25"/>
  <c r="D23"/>
  <c r="D24"/>
  <c r="D22"/>
  <c r="D21"/>
  <c r="D20"/>
  <c r="D19"/>
  <c r="C19"/>
  <c r="C20"/>
  <c r="C21"/>
  <c r="C25"/>
  <c r="C26"/>
  <c r="C29"/>
  <c r="C31"/>
  <c r="C34"/>
  <c r="C36"/>
  <c r="C42"/>
  <c r="C43"/>
  <c r="C44"/>
  <c r="C52"/>
  <c r="C15"/>
  <c r="G275"/>
  <c r="G283"/>
  <c r="G178" l="1"/>
  <c r="G177" s="1"/>
  <c r="G353" i="2"/>
  <c r="G196" i="1"/>
  <c r="G235"/>
  <c r="C14" i="5"/>
  <c r="G344" i="2"/>
  <c r="G319" i="1"/>
  <c r="G307" s="1"/>
  <c r="G242"/>
  <c r="G222"/>
  <c r="C575" i="3"/>
  <c r="G192" i="1"/>
  <c r="G254"/>
  <c r="C725" i="3"/>
  <c r="C459"/>
  <c r="G232" i="1"/>
  <c r="G218"/>
  <c r="C136" i="3"/>
  <c r="C327"/>
  <c r="C565"/>
  <c r="C699"/>
  <c r="G278" i="1"/>
  <c r="G272" s="1"/>
  <c r="G292"/>
  <c r="G332" i="2"/>
  <c r="G331" s="1"/>
  <c r="G289"/>
  <c r="G245" i="1"/>
  <c r="G201"/>
  <c r="I136" i="2"/>
  <c r="C652" i="3"/>
  <c r="C122"/>
  <c r="C109" s="1"/>
  <c r="C12" s="1"/>
  <c r="C812" s="1"/>
  <c r="C31"/>
  <c r="C46"/>
  <c r="G239" i="2"/>
  <c r="C161" i="3"/>
  <c r="C247"/>
  <c r="C378"/>
  <c r="C360" s="1"/>
  <c r="C421"/>
  <c r="C397" s="1"/>
  <c r="C675"/>
  <c r="G314" i="2"/>
  <c r="G355" i="1"/>
  <c r="G354" s="1"/>
  <c r="G347" s="1"/>
  <c r="G14" s="1"/>
  <c r="F10" i="10"/>
  <c r="W172" i="2"/>
  <c r="G300"/>
  <c r="G80" i="1"/>
  <c r="F10" i="16"/>
  <c r="G298" i="1"/>
  <c r="G389" i="2"/>
  <c r="G388" s="1"/>
  <c r="K136"/>
  <c r="G213"/>
  <c r="G26"/>
  <c r="G395"/>
  <c r="G204" i="1"/>
  <c r="G62" i="2"/>
  <c r="G381"/>
  <c r="G77"/>
  <c r="G73" s="1"/>
  <c r="G29" i="1"/>
  <c r="G443" i="2"/>
  <c r="G436" s="1"/>
  <c r="G115"/>
  <c r="G114" s="1"/>
  <c r="G34" i="1"/>
  <c r="G313" i="2"/>
  <c r="G92"/>
  <c r="G88" s="1"/>
  <c r="G182" i="1"/>
  <c r="G366"/>
  <c r="G365" s="1"/>
  <c r="G333"/>
  <c r="G384"/>
  <c r="G377" s="1"/>
  <c r="G126" i="2" l="1"/>
  <c r="G191" i="1"/>
  <c r="G217"/>
  <c r="G90"/>
  <c r="G288"/>
  <c r="G356" i="2"/>
  <c r="G326" s="1"/>
  <c r="G212"/>
  <c r="G211" s="1"/>
  <c r="G190" i="1" l="1"/>
  <c r="G15" i="2"/>
  <c r="C816" i="3"/>
  <c r="C819" s="1"/>
  <c r="C10"/>
</calcChain>
</file>

<file path=xl/sharedStrings.xml><?xml version="1.0" encoding="utf-8"?>
<sst xmlns="http://schemas.openxmlformats.org/spreadsheetml/2006/main" count="3615" uniqueCount="2171">
  <si>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</t>
  </si>
  <si>
    <t>00010101020010000110</t>
  </si>
  <si>
    <t>Сборы за выдачу органами местного самоуправления лицензий на розничную продажу алкогольной продукции, зачисляемые в бюджеты муниципальных районов</t>
  </si>
  <si>
    <t>00011302024050000130</t>
  </si>
  <si>
    <t>Прочие лицензионные сборы</t>
  </si>
  <si>
    <t>00011302030000000130</t>
  </si>
  <si>
    <t>Прочие сборы за выдачу лицензий федеральными органами исполнительной власти</t>
  </si>
  <si>
    <t>00011302031010000130</t>
  </si>
  <si>
    <t>Прочие сборы за выдачу лицензий органами государственной власти субъектов Российской Федерации</t>
  </si>
  <si>
    <t>00011302032010000130</t>
  </si>
  <si>
    <t>Прочие сборы за выдачу лицензий органами местного самоуправления</t>
  </si>
  <si>
    <t>01 03 01 00 05 0000 810</t>
  </si>
  <si>
    <t>01 03 01 00 00 0000 800</t>
  </si>
  <si>
    <t>Возмещение части затрат по наращиванию поголовья северных оленей, маралов и мясных табунных лошадей</t>
  </si>
  <si>
    <t>Доходы от реализации имущества, находящегося  в оперативном управлении Фонда социального страхования Российской Федерации (в части реализации материальных запасов по указанному имуществу)</t>
  </si>
  <si>
    <t>00011402070070000440</t>
  </si>
  <si>
    <t>Газ горючий природный из всех видов месторождений углеводородного сырья</t>
  </si>
  <si>
    <t>00010701012010000110</t>
  </si>
  <si>
    <t>Газовый конденсат из всех видов месторождений углеводородного сырья</t>
  </si>
  <si>
    <t>00010701013010000110</t>
  </si>
  <si>
    <t>Налог на добычу общераспространенных полезных ископаемых</t>
  </si>
  <si>
    <t>00010701020010000110</t>
  </si>
  <si>
    <t>Налог на добычу прочих полезных ископаемых</t>
  </si>
  <si>
    <t>00010701030010000110</t>
  </si>
  <si>
    <t>Средства бюджетов субъектов Российской Федерации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</si>
  <si>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00011403020020000440</t>
  </si>
  <si>
    <t>Денежные взыскания (штрафы) за административные правонарушения в области дорожного движения</t>
  </si>
  <si>
    <t>00011630000010000140</t>
  </si>
  <si>
    <t>Прочие поступления от денежных взысканий (штрафов) и иных сумм в возмещение ущерба</t>
  </si>
  <si>
    <t>2 02 03021 05 0000 151</t>
  </si>
  <si>
    <t>Ведомственная  целевая программа "Пожарная безопасность муниципальных бюджетных образовательных учреждений   Енотаевского района  Астраханской области на 2013-2015 годы".</t>
  </si>
  <si>
    <t>Долгосрочная целевая программа "Профилактика правонарушений и усиление борьбы с преступностью на территории муниципального образования "Енотаевский район" на 2013-2017 годы"</t>
  </si>
  <si>
    <t>Ведомственная целевая программа "Молодежь Енотаевского района" на 2013-2017 годы"</t>
  </si>
  <si>
    <t>Исполнение публичных обязательств перед физическими лицами, подлежащих исполнению в денежной форме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</si>
  <si>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</si>
  <si>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местные бюджеты</t>
  </si>
  <si>
    <t>00010606011030000110</t>
  </si>
  <si>
    <t>Доходы бюджетов городских округов от возврата остатков субсидий и субвенций прошлых лет</t>
  </si>
  <si>
    <t>00011804000040000000</t>
  </si>
  <si>
    <t>Доходы бюджетов городских округов от возврата остатков субсидий и субвенций прошлых лет небюджетными организациями</t>
  </si>
  <si>
    <t>00011804010040000180</t>
  </si>
  <si>
    <t>Доходы бюджетов городских округов от возврата остатков субсидий и субвенций прошлых лет из бюджетов государственных внебюджетных фондов</t>
  </si>
  <si>
    <t>00011804020040000151</t>
  </si>
  <si>
    <t>00010101060010000110</t>
  </si>
  <si>
    <t>Налог на прибыль организаций с доходов, полученных в виде процентов по государственным и муниципальным ценным бумагам</t>
  </si>
  <si>
    <t>00010101070010000110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</si>
  <si>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</si>
  <si>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</si>
  <si>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Дивиденды по акциям и доходы от прочих форм участия в капитале, находящихся в государственной и муниципальной собственности</t>
  </si>
  <si>
    <t>00011101000000000120</t>
  </si>
  <si>
    <t>260 88 06</t>
  </si>
  <si>
    <t>260 88 07</t>
  </si>
  <si>
    <t>Поддержка мелиорации</t>
  </si>
  <si>
    <t>260 88 13</t>
  </si>
  <si>
    <t>260 88 15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</si>
  <si>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местные бюджеты</t>
  </si>
  <si>
    <t>00010606021030000110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</si>
  <si>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бюджеты городских округов</t>
  </si>
  <si>
    <t>00010606022040000110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</si>
  <si>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бюджеты муниципальных районов</t>
  </si>
  <si>
    <t>00010606023050000110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</si>
  <si>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</si>
  <si>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00011103050050000120</t>
  </si>
  <si>
    <t>Проценты, полученные от предоставления бюджетных кредитов внутри страны за счет средств бюджетов поселений</t>
  </si>
  <si>
    <t>00011103050100000120</t>
  </si>
  <si>
    <t>Проценты по государственным кредитам</t>
  </si>
  <si>
    <t>00011104000000000120</t>
  </si>
  <si>
    <t xml:space="preserve">Организация отдыха в палаточных лагерях </t>
  </si>
  <si>
    <t>00011108025050000120</t>
  </si>
  <si>
    <t>Доходы от распоряжения правами на результаты научно-технической деятельности, находящимися в собственности поселений</t>
  </si>
  <si>
    <t>9.</t>
  </si>
  <si>
    <t>10.</t>
  </si>
  <si>
    <t>Налог на покупку иностранных денежных знаков и платежных документов, выраженных в иностранной валюте</t>
  </si>
  <si>
    <t>00010905040010000110</t>
  </si>
  <si>
    <t>Прочие налоги и сборы</t>
  </si>
  <si>
    <t>00010905050010000110</t>
  </si>
  <si>
    <t>Доходы Федерального фонда обязательного медицинского страхования от продажи нематериальных активов</t>
  </si>
  <si>
    <t>00011404080080000420</t>
  </si>
  <si>
    <t>00011105012030000120</t>
  </si>
  <si>
    <t>Прочие неналоговые поступления в Федеральный фонд обязательного медицинского страхования</t>
  </si>
  <si>
    <t>00011706030080000180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</si>
  <si>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</si>
  <si>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00010302080010000110</t>
  </si>
  <si>
    <t>Акцизы на вина, производимые на территории Российской Федерации</t>
  </si>
  <si>
    <t>00010302090010000110</t>
  </si>
  <si>
    <t>00011202010010000120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</si>
  <si>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месторождениям и участкам недр (кроме участков недр, содержащих месторождения общер</t>
  </si>
  <si>
    <t>00011202011010000120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</si>
  <si>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</t>
  </si>
  <si>
    <t>00011202012010000120</t>
  </si>
  <si>
    <t>Плата за геологическую информацию о недрах при пользовании недрами на территории Российской Федерации</t>
  </si>
  <si>
    <t>00011202020010000120</t>
  </si>
  <si>
    <t>Прочие доходы Пенсионного фонда Российской Федерации от оказания платных услуг и компенсации затрат государства</t>
  </si>
  <si>
    <t>00011303060060000130</t>
  </si>
  <si>
    <t>Прочие доходы Фонда социального страхования Российской Федерации от оказания платных услуг и компенсации затрат государства</t>
  </si>
  <si>
    <t>00011303070070000130</t>
  </si>
  <si>
    <t>00011402032030000410</t>
  </si>
  <si>
    <t>Наименование кредитора, номер, дата кредитного договора (соглашения)</t>
  </si>
  <si>
    <t>420 99 00</t>
  </si>
  <si>
    <t>Культура и кинематография</t>
  </si>
  <si>
    <t>Культура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</si>
  <si>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</si>
  <si>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Иные межбюджетные трансферты</t>
  </si>
  <si>
    <t>442 99 00</t>
  </si>
  <si>
    <t>6.</t>
  </si>
  <si>
    <t>Денежные взыскания(штрафы) за нарушение законодательства об особо охраняемых природных территориях</t>
  </si>
  <si>
    <t>Денежные взыскания(штрафы) за нарушение законодательства об охране и использовании животного мира</t>
  </si>
  <si>
    <t>Денежные взыскания (шщтрафы) за нарушение земельного законодательства</t>
  </si>
  <si>
    <t>00011102085100000120</t>
  </si>
  <si>
    <t>Прочие неналоговые доходы бюджетов муниципальных районов</t>
  </si>
  <si>
    <t>00011705050050000180</t>
  </si>
  <si>
    <t>Прочие неналоговые доходы бюджетов поселений</t>
  </si>
  <si>
    <t>00011705050100000180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</si>
  <si>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с использованием платежных документов</t>
  </si>
  <si>
    <t>Денежные взыскания штрафы за административные правонарушения в области государственного регулирования производства и оборота этилового спирта,алкогольной продукции и спиртосодержащей продукции</t>
  </si>
  <si>
    <t>00010402020010000110</t>
  </si>
  <si>
    <t>Акцизы на табачную продукцию, ввозимую на территорию Российской Федерации</t>
  </si>
  <si>
    <t>00010402030010000110</t>
  </si>
  <si>
    <t>Акцизы на автомобильный бензин, ввозимый на территорию Российской Федерации</t>
  </si>
  <si>
    <t>00010402040010000110</t>
  </si>
  <si>
    <t>Акцизы на автомобили легковые и мотоциклы, ввозимые на территорию Российской Федерации</t>
  </si>
  <si>
    <t>00010402060010000110</t>
  </si>
  <si>
    <t>Акцизы на дизельное топливо, ввозимое на территорию Российской Федерации</t>
  </si>
  <si>
    <t>00010402070010000110</t>
  </si>
  <si>
    <t>ДОХОДЫ ОТ ОКАЗАНИЯ ПЛАТНЫХ УСЛУГ (РАБОТ) И КОМПЕНСАЦИИ ЗАТРАТ ГОСУДАРСТВА</t>
  </si>
  <si>
    <t>1 13 00000 00 0000 000</t>
  </si>
  <si>
    <t>1 14 02000 00 0000 410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</si>
  <si>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</si>
  <si>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1 14 02052 05 0000 410</t>
  </si>
  <si>
    <t>1 16 25030 01 0000 140</t>
  </si>
  <si>
    <t>Средства федерального бюджета от распоряжения и реализации выморочного имущества, обращенного в доход государства (в части реализации основных средств по указанному имуществу)</t>
  </si>
  <si>
    <t>00011403011010000410</t>
  </si>
  <si>
    <t>Средства федерального бюджета от распоряжения и реализации выморочного имущества, обращенного в доход государства (в части реализации материальных запасов по указанному имуществу)</t>
  </si>
  <si>
    <t>00011403011010000440</t>
  </si>
  <si>
    <t>Поступление средств от правительств иностранных государств, их юридических лиц в уплату процентов по кредитам, предоставленным Российской Федерацией</t>
  </si>
  <si>
    <t>00011104010010000120</t>
  </si>
  <si>
    <t>Акцизы на автомобильный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(в части погашения задолженности прошлых лет, образовавшейся до 1 января 2003 г</t>
  </si>
  <si>
    <t>Прочие поступления от денежных взысканий (штрафов) и иных сумм в возмещение ущерба, зачисляемые в Фонд социального страхования Российской Федерации</t>
  </si>
  <si>
    <t>00011690070070000140</t>
  </si>
  <si>
    <t>Прочие поступления от денежных взысканий (штрафов) и иных сумм в возмещение ущерба, зачисляемые в Федеральный фонд обязательного медицинского страхования</t>
  </si>
  <si>
    <t>00011690080080000140</t>
  </si>
  <si>
    <t>Прочие поступления от денежных взысканий (штрафов) и иных сумм в возмещение ущерба, зачисляемые в территориальные фонды обязательного медицинского страхования</t>
  </si>
  <si>
    <t>00011690090090000140</t>
  </si>
  <si>
    <t>Денежные взыскания (Штрафы ) за нарушение законодательства о налогах и сборах</t>
  </si>
  <si>
    <t>00011402013010000410</t>
  </si>
  <si>
    <t>Управление земельных, имущественных отношений и архитектуры администрации муниципального образования "Енотаевский район"</t>
  </si>
  <si>
    <t>Приложение 1</t>
  </si>
  <si>
    <t>ИТОГО</t>
  </si>
  <si>
    <t>15.</t>
  </si>
  <si>
    <t>17.</t>
  </si>
  <si>
    <t>Остаточная стоимость</t>
  </si>
  <si>
    <t>Приложение 14</t>
  </si>
  <si>
    <t>1 16 21050 05 0000 140</t>
  </si>
  <si>
    <t>Дивиденды по акциям и доходы от прочих форм участия в капитале, находящихся в собственности городских округов</t>
  </si>
  <si>
    <t>00011101040040000120</t>
  </si>
  <si>
    <t>Дивиденды по акциям и доходы от прочих форм участия в капитале, находящихся в собственности муниципальных районов</t>
  </si>
  <si>
    <t>00011101050050000120</t>
  </si>
  <si>
    <t>Средства федерального бюджета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</si>
  <si>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00011403012010000410</t>
  </si>
  <si>
    <t>Средства федерального бюджета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</si>
  <si>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муниципальных районов</t>
  </si>
  <si>
    <t>00010606013050000110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</si>
  <si>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</si>
  <si>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00010201010010000110</t>
  </si>
  <si>
    <t>Единый социальный налог, зачисляемый в Фонд социального страхования Российской Федерации</t>
  </si>
  <si>
    <t>00010201020070000110</t>
  </si>
  <si>
    <t>Единый социальный налог, зачисляемый в Федеральный фонд обязательного медицинского страхования</t>
  </si>
  <si>
    <t>00010201030080000110</t>
  </si>
  <si>
    <t>Единый социальный налог, зачисляемый в территориальные фонды обязательного медицинского страхования</t>
  </si>
  <si>
    <t>00010201040090000110</t>
  </si>
  <si>
    <t>Страховые взносы</t>
  </si>
  <si>
    <t>00010202000000000000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</si>
  <si>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части трудовой пенсии</t>
  </si>
  <si>
    <t>00010202010060000160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</si>
  <si>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и в хозяйственном ведении муниципальных унитарных предприятий</t>
  </si>
  <si>
    <t>00011105034040000120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</si>
  <si>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</si>
  <si>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00011105035050000120</t>
  </si>
  <si>
    <t>Доходы от сдачи в аренду имущества находящегося в оперативном 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</si>
  <si>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</si>
  <si>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Доходы от реализации имущества, находящегося в собственности Российской Федерации (в части реализации материальных запасов по указанному имуществу)</t>
  </si>
  <si>
    <t>00011402010010000440</t>
  </si>
  <si>
    <t>Субсидии на возмещение части затрат на уплату процентов организациям, независимо от их организационно-правовых форм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лет; на строительство, реконструкцию и модернизацию комплексов (ферм) на срок до восьми лет в 2007 - 2011 годах для осуществления промышленного рыбоводства, в 2012 году для разведения одомашненных видов и пород рыб</t>
  </si>
  <si>
    <t>260 15 01</t>
  </si>
  <si>
    <t>Субсидия на реализацию долгосрочной отраслевой целевой программы "Развитие дорожного хозяйства Астраханской области на 2012-2016 годы и перспективу до 2020 года"</t>
  </si>
  <si>
    <t>505 86 00</t>
  </si>
  <si>
    <t>Целевая программа  «Обеспечение жильем молодых семей»</t>
  </si>
  <si>
    <t>Процентные платежи по муниципальному долгу</t>
  </si>
  <si>
    <t>Доходы от реализации иного имущества, находящегося в собственности поселений (в части реализации материальных запасов по указанному имуществу)</t>
  </si>
  <si>
    <t>00011402033100000440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</si>
  <si>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муниципальных образований</t>
  </si>
  <si>
    <t>Межбюджетные трансферты на проведение противопаводковых мероприятий</t>
  </si>
  <si>
    <t>Межбюджетные трансферты, передаваемые бюджетам района из бюджетов поселений</t>
  </si>
  <si>
    <t xml:space="preserve"> Межбюджетные трансферты на комплектование книжных фондов библиотек муниципальных образований</t>
  </si>
  <si>
    <t>Прочие безвозмездные поступления от бюджетов субъектов Российской Федерации</t>
  </si>
  <si>
    <t>Поддержка специалистов проживающих в сельской местности</t>
  </si>
  <si>
    <t>Средства, передаваемые на поощрение талантливых обучающихся специалистов общеобразовательных учреждений</t>
  </si>
  <si>
    <t>Денежные взыскания (штрафы) за нарушение Федерального закона "О пожарной безопасности"</t>
  </si>
  <si>
    <t>00011627000010000140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</si>
  <si>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</si>
  <si>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</si>
  <si>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(штрафы) за нарушение законодательства о государственном контроле за осуществлением международных автомобильных перевозок</t>
  </si>
  <si>
    <t>00011629000010000140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</si>
  <si>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городских округов</t>
  </si>
  <si>
    <t>00011105012040000120</t>
  </si>
  <si>
    <t>Доходы от сдачи в аренду имущества, находящегося в оперативном управлении Пенсионного фонда Российской Федерации</t>
  </si>
  <si>
    <t>00011105036060000120</t>
  </si>
  <si>
    <t>00011206000010000120</t>
  </si>
  <si>
    <t>Доходы, полученные от применения рыночного механизма оборота долей в общем объеме квот на вылов (добычу) водных биологических ресурсов</t>
  </si>
  <si>
    <t>00011207000000000120</t>
  </si>
  <si>
    <t>Доходы, полученные от применения рыночного механизма оборота долей, определяемых федеральными органами исполнительной власти, в общем объеме квот на вылов (добычу) водных биологических ресурсов</t>
  </si>
  <si>
    <t>00011207010010000120</t>
  </si>
  <si>
    <t>Доходы от перечисления части прибылигосударственных и муниципальных унитарных предприятий, остающейся после уплаты налогов и обязательных платежей</t>
  </si>
  <si>
    <t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</t>
  </si>
  <si>
    <t>00011605000010000140</t>
  </si>
  <si>
    <t>Прочие доходы федерального бюджета от оказания платных услуг и компенсации затрат государства</t>
  </si>
  <si>
    <t>00011303010010000130</t>
  </si>
  <si>
    <t>Доходы от действий, связанных с оформлением визовых документов иностранным гражданам</t>
  </si>
  <si>
    <t>00011301150010000130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</si>
  <si>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</si>
  <si>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ДОХОДЫ БЮДЖЕТОВ БЮДЖЕТНОЙ СИСТЕМЫ РОССИЙСКОЙ ФЕДЕРАЦИИ ОТ ВОЗВРАТА ОСТАТКОВ СУБСИДИЙ И СУБВЕНЦИЙ  И ИНЫХ МЕЖБЮДЖЕТНЫХ ТРАНСФЕРТОВ, ИМЕЮЩИХ ЦЕЛЕВОЕ НАЗНАЧЕНИЕ,ПРОШЛЫХ ЛЕТ</t>
  </si>
  <si>
    <t>Доходы бюджетов муниципальных районов от возврата остатков субсидий и субвенций и иных межбюджетных трансфертов, имеющих целевое назначение,  прошлых лет из бюджетов поселений</t>
  </si>
  <si>
    <t>Содержание административных комиссий</t>
  </si>
  <si>
    <t>00011108032020000120</t>
  </si>
  <si>
    <t>Доходы от эксплуатации и использования имущества автомобильных дорог, находящихся в муниципальной  собственности</t>
  </si>
  <si>
    <t>Прочие поступления от использования имущества, находящегося в собственности муниципальных районов</t>
  </si>
  <si>
    <t>00011108045050000120</t>
  </si>
  <si>
    <t>Акцизы на бензин, производимый на территории Российской Федерации</t>
  </si>
  <si>
    <t>00010302040010000110</t>
  </si>
  <si>
    <t>Акцизы на автомобильный бензин, производимый на территории Российской Федерации</t>
  </si>
  <si>
    <t>00010302041010000110</t>
  </si>
  <si>
    <t>Акцизы на прямогонный бензин, производимый на территории Российской Федерации</t>
  </si>
  <si>
    <t>00010302042010000110</t>
  </si>
  <si>
    <t>Доходы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 же средства от продажи на заключение договоров аренды указанных земельных участков.</t>
  </si>
  <si>
    <t>00011402032040000410</t>
  </si>
  <si>
    <t>Доходы бюджетов городских округов от реализации имущества, находящегося в оперативном управлении учреждений, находящихся в ведении органов управления городских округов (в части реализации материальных запасов по указанному имуществу)</t>
  </si>
  <si>
    <t>00011402032040000440</t>
  </si>
  <si>
    <t>Доходы от размещения временно свободных  средств Фонда социального страхования Российской Федерации, сформированных за счет поступления единого социального налога</t>
  </si>
  <si>
    <t>00011102061070000120</t>
  </si>
  <si>
    <t>Доходы от размещения временно свободных  средств Фонда социального страхования Российской Федерации,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</si>
  <si>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городских округов</t>
  </si>
  <si>
    <t>00010606012040000110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</si>
  <si>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</si>
  <si>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ЗАДОЛЖЕННОСТЬ И ПЕРЕРАСЧЕТЫ ПО ОТМЕНЕННЫМ НАЛОГАМ, СБОРАМ И ИНЫМ ОБЯЗАТЕЛЬНЫМ ПЛАТЕЖАМ</t>
  </si>
  <si>
    <t>00010900000000000000</t>
  </si>
  <si>
    <t>Налог на прибыль организаций, зачисляемый в местные бюджеты</t>
  </si>
  <si>
    <t>Управление культуры, спорта и молодежной политики администрации муниципального образования "Енотаевский район"</t>
  </si>
  <si>
    <t>Отдел жизнеобеспечения  администрации муниципального образования "Енотаевский район"</t>
  </si>
  <si>
    <t>Доходы от реализации имущества государственных унитарных предприятий субъектов Российской Федерации (в части реализации материальных запасов по указанному имуществу)</t>
  </si>
  <si>
    <t>00011402021020000440</t>
  </si>
  <si>
    <t>Акцизы на алкогольную продукцию с объемной долей спирта этилового свыше 25 процентов (за исключением вин), ввозимую на территорию Российской Федерации</t>
  </si>
  <si>
    <t>00010402110010000110</t>
  </si>
  <si>
    <t>Акцизы на алкогольную продукцию с объемной долей этилового спирта свыше 9 до 25 процентов включительно (за исключением вин), ввозимую на территорию Российской Федерации</t>
  </si>
  <si>
    <t>00010402120010000110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</si>
  <si>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</si>
  <si>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00010903083020000110</t>
  </si>
  <si>
    <t>Налоги на имущество</t>
  </si>
  <si>
    <t>00010904000000000110</t>
  </si>
  <si>
    <t>Налог на имущество предприятий</t>
  </si>
  <si>
    <t>Доходы полученные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 же имущества государственных и муниципальных унитарных предприятий, в том числе казенных.</t>
  </si>
  <si>
    <t>Доходы от реализации имущества, находящегося в собственности муниципальных районов (за исключением имущества муниципальных автономных учреждений, а так же имущества, муниципальных учреждений, том числе казенных) в части реализации основных средств по указанному имуществу.</t>
  </si>
  <si>
    <t>00011402030050000410</t>
  </si>
  <si>
    <t>Доходы от реализации имущества, находящегося в собственности субъектов Российской Федерации (в части реализации материальных запасов по указанному имуществу)</t>
  </si>
  <si>
    <t>00011402020020000440</t>
  </si>
  <si>
    <t>Доходы от реализации имущества государственных унитарных предприятий субъектов Российской Федерации (в части реализации основных средств по указанному имуществу)</t>
  </si>
  <si>
    <t>00011402021020000410</t>
  </si>
  <si>
    <t>Платежи, взимаемые организациями городских округов за выполнение определенных функций</t>
  </si>
  <si>
    <t>00011502040040000140</t>
  </si>
  <si>
    <t>Платежи, взимаемые организациями муниципальных районов за выполнение определенных функций</t>
  </si>
  <si>
    <t>00011502050050000140</t>
  </si>
  <si>
    <t>Платежи, взимаемые организациями поселений за выполнение определенных функций</t>
  </si>
  <si>
    <t>00011502050100000140</t>
  </si>
  <si>
    <t>ШТРАФЫ, САНКЦИИ, ВОЗМЕЩЕНИЕ УЩЕРБА</t>
  </si>
  <si>
    <t>00011600000000000000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</si>
  <si>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</si>
  <si>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00011601000010000140</t>
  </si>
  <si>
    <t>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осуществляющимися трудовую деятельность по найму у физических лиц на основании патента в соответствии со статьей 227.1 НКРФ</t>
  </si>
  <si>
    <t>1 01 02040 01 0000 110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</si>
  <si>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</si>
  <si>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1 05 02010 02 0000 110</t>
  </si>
  <si>
    <t>1 05 0220 02 0000 110</t>
  </si>
  <si>
    <t xml:space="preserve">Прочие местные налоги и сборы </t>
  </si>
  <si>
    <t>1 09 07050 00 0000 110</t>
  </si>
  <si>
    <t>1 09 07053 05 0000 110</t>
  </si>
  <si>
    <t>1 11 07000 00 0000 120</t>
  </si>
  <si>
    <t>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</t>
  </si>
  <si>
    <t>Доходы от реализации имущества находящегося в государственной и муниципальной собственности (за исключением имущества бюджетных и автономных учреждений, а так же имущества государственных и муниципальных унитарных предприятий в том числе казенных)</t>
  </si>
  <si>
    <t>Доходы от реализации имущества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</si>
  <si>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1 14 02000 00 0000 000</t>
  </si>
  <si>
    <t>1 14 02032 05 0000 410</t>
  </si>
  <si>
    <t>00010402130010000110</t>
  </si>
  <si>
    <t>Налог на доходы физических лиц с доходов, полученных физическими лицами, не являющимися налоговыми резидентами РФ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</si>
  <si>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страховых выплат по договорам добровольного страхования жизни</t>
  </si>
  <si>
    <t>НАЛОГИ НА СОВОКУПНЫЙ ДОХОД</t>
  </si>
  <si>
    <t>Единый налог, взимаемый в связи с применением упрощенной системы налогообложения</t>
  </si>
  <si>
    <t>00010501000000000110</t>
  </si>
  <si>
    <t>Единый налог, взимаемый с налогоплательщиков, выбравших в качестве объекта налогообложения  доходы</t>
  </si>
  <si>
    <t>00010501010010000110</t>
  </si>
  <si>
    <t>Другие вопросы в области национальной экономики</t>
  </si>
  <si>
    <t>795 04 00</t>
  </si>
  <si>
    <t>079</t>
  </si>
  <si>
    <t>900</t>
  </si>
  <si>
    <t>Доходы от перечисления части прибыли, остающейся после уплаты налогов и иных обязательных платежей федеральных государственных унитарных предприятий</t>
  </si>
  <si>
    <t>00011107011010000120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</si>
  <si>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</si>
  <si>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00011107012020000120</t>
  </si>
  <si>
    <t>00010905000010000110</t>
  </si>
  <si>
    <t>Налог на реализацию горюче-смазочных материалов</t>
  </si>
  <si>
    <t>00010905010010000110</t>
  </si>
  <si>
    <t>Налог на операции с ценными бумагами</t>
  </si>
  <si>
    <t>00010905020010000110</t>
  </si>
  <si>
    <t>Сбор за использование наименований "Россия", "Российская Федерация" и образованных на их  основе слов и словосочетаний</t>
  </si>
  <si>
    <t>00010905030010000110</t>
  </si>
  <si>
    <t xml:space="preserve">Погашение кредитов, предоставленных кредитными организациями в валюте Российской Федерации </t>
  </si>
  <si>
    <t>01 02 00 00 00 0000 800</t>
  </si>
  <si>
    <t>Погашение бюджетом муниципального района кредитов от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</si>
  <si>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</si>
  <si>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Денежные взыскания (штрафы) за нарушение бюджетного законодательства (в части бюджетов городских округов)</t>
  </si>
  <si>
    <t>00011618040040000140</t>
  </si>
  <si>
    <t>Денежные взыскания (штрафы) за нарушение бюджетного законодательства (в части бюджетов муниципальных районов)</t>
  </si>
  <si>
    <t>00011618050050000140</t>
  </si>
  <si>
    <t>Денежные взыскания (штрафы) за нарушение бюджетного законодательства (в части бюджетов поселений)</t>
  </si>
  <si>
    <t>00011618050100000140</t>
  </si>
  <si>
    <t>Денежные взыскания (штрафы) за нарушение трудового законодательства</t>
  </si>
  <si>
    <t>00011619000010000140</t>
  </si>
  <si>
    <t>795 03 11</t>
  </si>
  <si>
    <t>100 60 99</t>
  </si>
  <si>
    <t>Доходы от реализации имущества находящегося в собственности муниципальных районов</t>
  </si>
  <si>
    <t>Доходы от реализации имущества, находящегося в государственнной и муниципальной собственности</t>
  </si>
  <si>
    <t>Доходы от реализации имущества находящегося в оперативном управлении учреждений, находящихся в ведении органов управления муниципальных районов</t>
  </si>
  <si>
    <t>Прочие неналоговые поступления в Пенсионный фонд Российской Федерации</t>
  </si>
  <si>
    <t>00011706010060000180</t>
  </si>
  <si>
    <t>Прочие неналоговые поступления в Фонд социального страхования Российской Федерации</t>
  </si>
  <si>
    <t>00011706020070000180</t>
  </si>
  <si>
    <t>00011204020020000120</t>
  </si>
  <si>
    <t>Лесные подати в части, превышающей минимальные ставки платы за древесину, отпускаемую на корню</t>
  </si>
  <si>
    <t>00011204021020000120</t>
  </si>
  <si>
    <t>Прочие доходы бюджетов поселений от оказания платных услуг и компенсации затрат государства</t>
  </si>
  <si>
    <t>00011303050100000130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</si>
  <si>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</si>
  <si>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</si>
  <si>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</si>
  <si>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01 06 04 00 05 0000 810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</si>
  <si>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</si>
  <si>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Прочие доходы местных бюджетов от оказания платных услуг и компенсации затрат государства</t>
  </si>
  <si>
    <t>00011303030030000130</t>
  </si>
  <si>
    <t>Межбюджетные трансферты бюджетам субъектов Российской Федерации и муниципальных образований общего характера</t>
  </si>
  <si>
    <t>Доходы от реализации иного имущества, находящегося в федеральной собственности (в части реализации основных средств по указанному имуществу)</t>
  </si>
  <si>
    <t>00011402016010000410</t>
  </si>
  <si>
    <t>Совершенствование организации питания учащихся в муниципальных общеобразовательных учреждениях за счет средств областной целевой программы "Развитие системы организации школьного питания в Астраханской области на 2009год" (средства областного бюджета)</t>
  </si>
  <si>
    <t>522 35 11</t>
  </si>
  <si>
    <t>1 16 90050 05 0000 140</t>
  </si>
  <si>
    <t>2 00 00000 00 0000 000</t>
  </si>
  <si>
    <t>2 02 00000 00 0000 000</t>
  </si>
  <si>
    <t xml:space="preserve"> 2 02 03007 05 0000 151</t>
  </si>
  <si>
    <t>00011690000000000140</t>
  </si>
  <si>
    <t>Прочие поступления от денежных взысканий (штрафов) и иных сумм в возмещение ущерба, зачисляемые в федеральный бюджет</t>
  </si>
  <si>
    <t>00011690010010000140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</si>
  <si>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Пенсионный фонд Российской Федерации</t>
  </si>
  <si>
    <t>00011621060060000140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</si>
  <si>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Фонд социального страхования Российской Федерации</t>
  </si>
  <si>
    <t>00011621070070000140</t>
  </si>
  <si>
    <t>00010907040030000110</t>
  </si>
  <si>
    <t>Прочие местные налоги и сборы</t>
  </si>
  <si>
    <t>00010907050030000110</t>
  </si>
  <si>
    <t>Недоимка, пени и штрафы по страховым взносам</t>
  </si>
  <si>
    <t>00010908000000000140</t>
  </si>
  <si>
    <t>Денежные взыскания (штрафы) за нарушение бюджетного законодательства Российской Федерации</t>
  </si>
  <si>
    <t>00011618000000000140</t>
  </si>
  <si>
    <t>Денежные взыскания (штрафы)  за нарушение бюджетного законодательства (в части федерального бюджета)</t>
  </si>
  <si>
    <t>00011618010010000140</t>
  </si>
  <si>
    <t xml:space="preserve"> Обеспечение государственных гарантий прав граждан на получение общедоступного и бесплатного дошкольного, начального общего, среднего (полного) общего образования, а также дополнительного образования в общеобразовательных учреждениях</t>
  </si>
  <si>
    <t>00011607000010000140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</si>
  <si>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</si>
  <si>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</si>
  <si>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</si>
  <si>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</si>
  <si>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зачисляемый в местные бюджеты</t>
  </si>
  <si>
    <t>Налог на имущество физических лиц, зачисляемый в бюджеты городских округов</t>
  </si>
  <si>
    <t>00010601020040000110</t>
  </si>
  <si>
    <t>Налог на имущество физических лиц, зачисляемый в бюджеты муниципальных районов</t>
  </si>
  <si>
    <t>00010601030050000110</t>
  </si>
  <si>
    <t>Налог на имущество физических лиц, зачисляемый в бюджеты поселений</t>
  </si>
  <si>
    <t>Налог на имущество организаций</t>
  </si>
  <si>
    <t>00010602000020000110</t>
  </si>
  <si>
    <t>Налог на имущество организаций по имуществу, не входящему в Единую систему газоснабжения</t>
  </si>
  <si>
    <t>00010602010020000110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</si>
  <si>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</si>
  <si>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00011103020020000120</t>
  </si>
  <si>
    <t>Проценты, полученные от предоставления бюджетных кредитов внутри страны за счет средств местных бюджетов</t>
  </si>
  <si>
    <t>00011103030030000120</t>
  </si>
  <si>
    <t xml:space="preserve">Совершенствование организации питания учащихся в муниципальных общеобразовательных учреждениях за счет средств областной целевой программы "Развитие системы организации школьного питания в Астраханской области </t>
  </si>
  <si>
    <t>Арендная плата за пользование лесным фондом и лесами иных категорий в части, превышающей минимальные ставки платы за древесину, отпускаемую на корню</t>
  </si>
  <si>
    <t>00011204022020000120</t>
  </si>
  <si>
    <t>Плата за перевод лесных земель в нелесные и перевод земель лесного фонда в земли иных категорий</t>
  </si>
  <si>
    <t>00011204030010000120</t>
  </si>
  <si>
    <t>Прочие доходы от использования лесного фонда Российской Федерации и лесов иных категорий</t>
  </si>
  <si>
    <t>00011204040020000120</t>
  </si>
  <si>
    <t>Плата за пользование водными объектами2</t>
  </si>
  <si>
    <t>00011205000010000120</t>
  </si>
  <si>
    <t>Доходы от проведения аукционов по продаже долей в общем объеме квот на вылов (добычу) водных биологических ресурсов, вновь разрешаемых к использованию в промышленных целях, а также во вновь осваиваемых районах промысла</t>
  </si>
  <si>
    <t>Страховые взносы в виде фиксированного платежа, зачисляемые в Пенсионный фонд Российской Федерации на выплату накопительной части трудовой пенсии</t>
  </si>
  <si>
    <t>00010202040060000160</t>
  </si>
  <si>
    <t>Страховые взносы на обязательное социальное страхование от несчастных случаев на производстве и профессиональных заболеваний</t>
  </si>
  <si>
    <t>00010202050070000160</t>
  </si>
  <si>
    <t>2 02 03104 05 0000 151</t>
  </si>
  <si>
    <t>2 02 03091 05 0000 151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</si>
  <si>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</si>
  <si>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</si>
  <si>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00010902000010000110</t>
  </si>
  <si>
    <t>Акцизы на природный газ1</t>
  </si>
  <si>
    <t>00010902010010000110</t>
  </si>
  <si>
    <t>Акцизы на нефть и стабильный газовый конденсат</t>
  </si>
  <si>
    <t>00010902020010000110</t>
  </si>
  <si>
    <t>Акцизы на ювелирные изделия</t>
  </si>
  <si>
    <t>00010902030020000110</t>
  </si>
  <si>
    <t>Платежи за пользование природными ресурсами</t>
  </si>
  <si>
    <t>00010903000000000110</t>
  </si>
  <si>
    <t>Платежи за проведение поисковых и разведочных работ</t>
  </si>
  <si>
    <t>00010903010030000110</t>
  </si>
  <si>
    <t>Платежи за добычу полезных ископаемых</t>
  </si>
  <si>
    <t>00010903020000000110</t>
  </si>
  <si>
    <t>Доходы, получаемые в виде арендной платы за земельные участки, государственная собственность на которые не разграничена, а так же средства от продажи права на заключение договоров аренды указанных земельных участков.</t>
  </si>
  <si>
    <t>Доходы от сдачи в аренду имущества, находящегося в оперативном управлении муниципальных органов управления и созданных ими учреждений и в хозяйственном ведении муниципальных унитарных предприятий</t>
  </si>
  <si>
    <t>00011301000000000130</t>
  </si>
  <si>
    <t>Консульские сборы</t>
  </si>
  <si>
    <t>00011301010010000130</t>
  </si>
  <si>
    <t>Плата за предоставление информации по Единому государственному реестру налогоплательщиков</t>
  </si>
  <si>
    <t>00011301020010000130</t>
  </si>
  <si>
    <t>Недоимки и пени по страховым взносам на обязательное медицинское страхование неработающего населения</t>
  </si>
  <si>
    <t>00010202070090000160</t>
  </si>
  <si>
    <t>Страховые взносы по дополнительному тарифу для работодателей-организаций, использующих труд членов летных экипажей воздушных судов гражданской авиации</t>
  </si>
  <si>
    <t>00010202080060000160</t>
  </si>
  <si>
    <r>
      <t xml:space="preserve">Филиал ОАО </t>
    </r>
    <r>
      <rPr>
        <sz val="14"/>
        <color indexed="8"/>
        <rFont val="Times New Roman"/>
        <family val="1"/>
        <charset val="204"/>
      </rPr>
      <t>«Банк ВТБ» в г. Астрахани:</t>
    </r>
  </si>
  <si>
    <t>Налог с владельцев транспортных средств и налог на приобретение автотранспортных средств</t>
  </si>
  <si>
    <t>00010904020020000110</t>
  </si>
  <si>
    <t>Налог на пользователей автомобильных дорог</t>
  </si>
  <si>
    <t>00010904030010000110</t>
  </si>
  <si>
    <t>Налог с имущества, переходящего в порядке наследования или дарения</t>
  </si>
  <si>
    <t>00010904040010000110</t>
  </si>
  <si>
    <t>Земельный налог (по обязательствам, возникшим до        1 января 2006 года)</t>
  </si>
  <si>
    <t>Доходы бюджетов поселений от реализации имущества, находящегося в оперативном управлении учреждений, находящихся в ведении органов управления поселений (в части реализации материальных запасов по указанному имуществу)</t>
  </si>
  <si>
    <t>00011402032100000440</t>
  </si>
  <si>
    <t>Доходы от возмещения ущерба при возникновении страховых случаев, зачисляемые в федеральный бюджет</t>
  </si>
  <si>
    <t>00011623010010000140</t>
  </si>
  <si>
    <t>Доходы от возмещения ущерба при возникновении страховых случаев, зачисляемые в бюджеты субъектов Российской Федерации</t>
  </si>
  <si>
    <t>00011623020020000140</t>
  </si>
  <si>
    <t>Субсидии муниципальным бюджетным учреждениям на возмещение нормативных затрат, связанных с оказанием ими муниципальных услуг (выполнением работ)</t>
  </si>
  <si>
    <t>Субсидии муниципальным бюджетным учреждениям на иные цели за исключением бюджетных инвестиций</t>
  </si>
  <si>
    <t>Единый 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</si>
  <si>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</si>
  <si>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Единый минимальный налог, зачисляемый в бюджеты государственных внебюджетных фондов</t>
  </si>
  <si>
    <t>Прочие налоги и сборы (по отмененным налогам и сборам субъектов Российской Федерации)</t>
  </si>
  <si>
    <t>Проценты, полученные от предоставления бюджетных кредитов внутри страны за счет средств бюджетов городских округов</t>
  </si>
  <si>
    <t>1 09 00000 00 0000 000</t>
  </si>
  <si>
    <t>1 09 07000 00 0000 110</t>
  </si>
  <si>
    <t>1 09 07035 05 0000 110</t>
  </si>
  <si>
    <t>Межбюджетные трансферты на поощрение муниципальных образований Астраханской области за достижение высоких показателей в организации и осуществлении бюджетного процесса</t>
  </si>
  <si>
    <t>Межбюджетные трансферты на реформирование бюджетного процесса</t>
  </si>
  <si>
    <t xml:space="preserve"> Исполнение публичных обязательств перед физическими лицами, подлежащих исполнению в денежной форме</t>
  </si>
  <si>
    <t>530 00 00</t>
  </si>
  <si>
    <t>Доходы бюджетов городских округов от реализации имущества, находящегося в оперативном управлении учреждений, находящихся в ведении органов управления городских округов (в части реализации основных средств по указанному имуществу)</t>
  </si>
  <si>
    <t>Плата за предоставление информации о зарегистрированных правах на недвижимое имущество и сделках с ним, выдачу копий договоров и иных документов, выражающих содержание односторонних сделок, совершенных в простой письменной форме</t>
  </si>
  <si>
    <t>Субсидии</t>
  </si>
  <si>
    <t>Доходы от реализации иного имущества, находящегося в федеральной собственности (в части реализации материальных запасов по указанному имуществу)</t>
  </si>
  <si>
    <t>00011402016010000440</t>
  </si>
  <si>
    <t>00011404040040000420</t>
  </si>
  <si>
    <t>Доходы бюджетов муниципальных районов от продажи нематериальных активов</t>
  </si>
  <si>
    <t>00011404050050000420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</si>
  <si>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</si>
  <si>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Межбюджетные трансферты   на исполнение наказов избирателей депутатам Думы Астраханской области</t>
  </si>
  <si>
    <t>Налог на прибыль организаций с доходов, полученных в виде дивидендов от российских организаций российскими организациями</t>
  </si>
  <si>
    <t>00010101040010000110</t>
  </si>
  <si>
    <t>Всего источники внутреннего финансирования дефицита</t>
  </si>
  <si>
    <t>2 02 03102 05 0000 151</t>
  </si>
  <si>
    <t>2 02 03098 05 0000 151</t>
  </si>
  <si>
    <t>2 02 03099 05 0000 151</t>
  </si>
  <si>
    <t>2 02 03105 05 0000 151</t>
  </si>
  <si>
    <t>2 02 03115 05 0000 151</t>
  </si>
  <si>
    <t>2 02 03108 05 0000 151</t>
  </si>
  <si>
    <t>2 02 03109 05 0000 151</t>
  </si>
  <si>
    <t>2 02 03100 05 0000 151</t>
  </si>
  <si>
    <t>822</t>
  </si>
  <si>
    <t>Управление образования администрации муниципального образования "Енотаевский район"</t>
  </si>
  <si>
    <t>Возмещение части процентной ставки по инвестиционным кредитам (займам)на развитие растениеводства,переработки и развития инфраструктуры и логистического обеспечения рынков продукции растениеводства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</si>
  <si>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</si>
  <si>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Доходы от размещения временно свободных средств местных бюджетов</t>
  </si>
  <si>
    <t>00011102031030000120</t>
  </si>
  <si>
    <t>Доходы от размещения временно свободных средств бюджетов городских округов</t>
  </si>
  <si>
    <t>Плата за услуги, предоставляемые на договорной основе учреждениями аварийно-спасательных формирований противофонтанных военизированных частей, находящихся в ведении Федерального агентства по энергетике, по предотвращению и ликвидации аварий, связанных с о</t>
  </si>
  <si>
    <t>00011301260010000130</t>
  </si>
  <si>
    <t>Лицензионные сборы</t>
  </si>
  <si>
    <t>00011302000000000130</t>
  </si>
  <si>
    <t>Акцизы на алкогольную продукцию с объемной долей этилового спирта до 9 процентов включительно (за исключением вин), ввозимую на территорию Российской Федерации</t>
  </si>
  <si>
    <t>Доходы от реализации иного имущества, находящегося в муниципальной собственности (в части реализации основных средств по указанному имуществу)</t>
  </si>
  <si>
    <t>00011402033030000410</t>
  </si>
  <si>
    <t>Налог на доходы физических лиц с доходов, полученных в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</t>
  </si>
  <si>
    <t>00010102050010000110</t>
  </si>
  <si>
    <t>НАЛОГИ И ВЗНОСЫ НА СОЦИАЛЬНЫЕ НУЖДЫ</t>
  </si>
  <si>
    <t>00010200000000000000</t>
  </si>
  <si>
    <t>Единый социальный налог</t>
  </si>
  <si>
    <t>00010201000000000110</t>
  </si>
  <si>
    <t>Единый социальный налог, зачисляемый в федеральный бюджет</t>
  </si>
  <si>
    <t>00010101050010000110</t>
  </si>
  <si>
    <t>Акцизы на дизельное топливо, производимое на территории Российской Федерации</t>
  </si>
  <si>
    <t>00010302070010000110</t>
  </si>
  <si>
    <t>Доходы бюджетов муниципальных районов от реализации имущества, находящегося в оперативном управлении учреждений, находящихся в ведении органов управления муниципальных районов (в части реализации основных средств по указанному имуществу)</t>
  </si>
  <si>
    <t>01 06 05 01 05 0000 640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</si>
  <si>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бюджетов.</t>
  </si>
  <si>
    <t>Приложение 2</t>
  </si>
  <si>
    <t>Доходы от возмещения ущерба при возникновении страховых случаев, зачисляемые в бюджеты муниципальных районов</t>
  </si>
  <si>
    <t>00011623050050000140</t>
  </si>
  <si>
    <t>Доходы от возмещения ущерба при возникновении страховых случаев, зачисляемые в бюджеты поселений</t>
  </si>
  <si>
    <t>00011623050100000140</t>
  </si>
  <si>
    <t>Арендная плата за земли после разграничения государственной собственности на землю и поступления от продажи права на заключение договоров аренды указанных земельных участков</t>
  </si>
  <si>
    <t>00011105020000000120</t>
  </si>
  <si>
    <t>Арендная плата и поступления от продажи права на заключение договоров аренды за земли, находящиеся в федеральной собственности</t>
  </si>
  <si>
    <t>00011105021010000120</t>
  </si>
  <si>
    <t>Арендная плата и поступления от продажи права на заключение договоров аренды за земли, находящиеся в собственности субъектов Российской Федерации</t>
  </si>
  <si>
    <t>00011105022020000120</t>
  </si>
  <si>
    <t>Арендная плата и поступления от продажи права на заключение договоров аренды за земли, находящиеся в муниципальной собственности</t>
  </si>
  <si>
    <t>00011105023030000120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</si>
  <si>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</si>
  <si>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</si>
  <si>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Денежныве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портебителей</t>
  </si>
  <si>
    <t>00011403050050000410</t>
  </si>
  <si>
    <t>Средства бюджетов муниципальных районов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</si>
  <si>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00011403050050000440</t>
  </si>
  <si>
    <t>Сборы за выдачу органами местного самоуправления лицензий на розничную продажу алкогольной продукции, зачисляемые в местные бюджеты</t>
  </si>
  <si>
    <t>Реформирование бюджетного процесса</t>
  </si>
  <si>
    <t>013</t>
  </si>
  <si>
    <t>002 04 00</t>
  </si>
  <si>
    <t>260 51 00</t>
  </si>
  <si>
    <t>260 88 05</t>
  </si>
  <si>
    <t>260 88 22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</si>
  <si>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бюджеты поселений</t>
  </si>
  <si>
    <t>Поощрение муниципальных образований Астраханской области за достижение высоких показателей в организации и осуществлении бюджетного процесса</t>
  </si>
  <si>
    <t>Проведение противоаварийных мероприятий в зданиях государственных и муниципальных общеобразовательных учреждений</t>
  </si>
  <si>
    <t>Модернизация региональных систем общего образования</t>
  </si>
  <si>
    <t>436 15 00</t>
  </si>
  <si>
    <t>436 21 00</t>
  </si>
  <si>
    <t>Доходы от реализации имущества муниципальных унитарных предприятий (в части реализации материальных запасов по указанному имуществу)</t>
  </si>
  <si>
    <t>00011402031030000440</t>
  </si>
  <si>
    <t>Доходы от реализации имущества муниципальных унитарных предприятий, созданных городскими округами (в части реализации основных средств по указанному имуществу)</t>
  </si>
  <si>
    <t>00011402031040000410</t>
  </si>
  <si>
    <t>Доходы от реализации имущества муниципальных унитарных предприятий, созданных городскими округами (в части реализации материальных запасов по указанному имуществу)</t>
  </si>
  <si>
    <t>00011402031040000440</t>
  </si>
  <si>
    <t>Доходы от реализации имущества муниципальных унитарных предприятий, созданных муниципальными районами (в части реализации основных средств по указанному имуществу)</t>
  </si>
  <si>
    <t>00011402031050000410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</si>
  <si>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поселений</t>
  </si>
  <si>
    <t>00011105012100000120</t>
  </si>
  <si>
    <t>Доходы от реализации иного имущества, находящегося в собственности субъектов Российской Федерации (в части реализации материальных запасов по указанному имуществу)</t>
  </si>
  <si>
    <t>00011402023020000440</t>
  </si>
  <si>
    <t>Доходы от реализации имущества, находящегося в муниципальной собственности (в части реализации основных средств по указанному имуществу)</t>
  </si>
  <si>
    <t>00011402030030000410</t>
  </si>
  <si>
    <t>Доходы от реализации имущества, находящегося в муниципальной собственности (в части реализации материальных запасов по указанному имуществу)</t>
  </si>
  <si>
    <t>00011402030030000440</t>
  </si>
  <si>
    <t>Доходы от реализации имущества, находящегося в собственности городских округов (в части реализации основных средств по указанному имуществу)</t>
  </si>
  <si>
    <t>00011402030040000410</t>
  </si>
  <si>
    <t>Всрно:</t>
  </si>
  <si>
    <t>Доходы федерального бюджета от реализации имущества, находящегося в оперативном управлении федеральных учреждений (в части реализации материальных запасов по указанному имуществу)</t>
  </si>
  <si>
    <t>00011402013010000440</t>
  </si>
  <si>
    <t>Доходы от реализации военного имущества (в части реализации основных средств по указанному имуществу)</t>
  </si>
  <si>
    <t>00011402014010000410</t>
  </si>
  <si>
    <t>Доходы от реализации военного имущества (в части реализации материальных запасов по указанному имуществу)</t>
  </si>
  <si>
    <t>00011402014010000440</t>
  </si>
  <si>
    <t>Пошлины за патентование изобретений, полезных моделей, промышленных образцов, регистрацию товарных знаков, знаков обслуживания, наименований мест происхождения товаров, предоставление права пользования наименованиями мест происхождения товаров</t>
  </si>
  <si>
    <t>00011301210010000130</t>
  </si>
  <si>
    <t>Плата за услуги (работы), оказываемые Гохраном России</t>
  </si>
  <si>
    <t>00011301220010000130</t>
  </si>
  <si>
    <t>Доходы, поступающие в виде компенсации Российской Федерации за участие российских воинских контингентов в миротворческих операциях ООН, получаемые за рубежом</t>
  </si>
  <si>
    <t>00011301230010000130</t>
  </si>
  <si>
    <t>Доходы, взимаемые в возмещение фактических расходов, связанных с консульскими действиями</t>
  </si>
  <si>
    <t>00011301240010000130</t>
  </si>
  <si>
    <t>Плата пользователей радиочастотным спектром</t>
  </si>
  <si>
    <t>00011301250010000130</t>
  </si>
  <si>
    <t>Средства Пенсионного фонда Российской Федерации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</si>
  <si>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00011403060060000410</t>
  </si>
  <si>
    <t>Средства Пенсионного фонда Российской Федерации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</si>
  <si>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00011403060060000440</t>
  </si>
  <si>
    <t>Доходы от продажи нематериальных активов</t>
  </si>
  <si>
    <t>00011404000000000420</t>
  </si>
  <si>
    <t>Налог на недвижимость, зачисляемый в доход бюджетов городов Великий Новгород и Тверь</t>
  </si>
  <si>
    <t>00010607000000000110</t>
  </si>
  <si>
    <t>Налог на недвижимость, зачисляемый в местные бюджеты</t>
  </si>
  <si>
    <t>00010607010030000110</t>
  </si>
  <si>
    <t>Налог на недвижимость, зачисляемый в бюджеты городских округов</t>
  </si>
  <si>
    <t>00010607020040000110</t>
  </si>
  <si>
    <t>Информационно-кадровый отдел администрации муниципального образования "Енотаевский район"</t>
  </si>
  <si>
    <t>Осуществление части полномочий по на содержание аварийно-спасательного формирования в соответствии с заключенными соглашениями</t>
  </si>
  <si>
    <t>Осуществление части полномочий по градостроению в соответствии с заключенными соглашениями</t>
  </si>
  <si>
    <t>00011404010010000420</t>
  </si>
  <si>
    <t>Доходы бюджетов субъектов Российской Федерации от продажи нематериальных активов</t>
  </si>
  <si>
    <t>00011404020020000420</t>
  </si>
  <si>
    <t>Доходы местных бюджетов от продажи нематериальных активов</t>
  </si>
  <si>
    <t>00011404030030000420</t>
  </si>
  <si>
    <t>Доходы бюджетов городских округов от продажи нематериальных активов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</si>
  <si>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</t>
  </si>
  <si>
    <t>Денежные взыскания (штрафы) за нарушение земельного законодательства</t>
  </si>
  <si>
    <t>00011625060010000140</t>
  </si>
  <si>
    <t>Денежные взыскания (штрафы) за нарушение лесного законодательства, зачисляемые в местные бюджеты</t>
  </si>
  <si>
    <t>00011625070010000140</t>
  </si>
  <si>
    <t>Денежные взыскания (штрафы) за нарушение водного законодательства</t>
  </si>
  <si>
    <t>00011625080010000140</t>
  </si>
  <si>
    <t>Денежные взыскания (штрафы) за нарушение законодательства о рекламе</t>
  </si>
  <si>
    <t>00011626000010000140</t>
  </si>
  <si>
    <t>Дивиденды по акциям и доходы от прочих форм участия в капитале, находящихся в муниципальной собственности</t>
  </si>
  <si>
    <t>00011101030030000120</t>
  </si>
  <si>
    <t>Прочие поступления от использования имущества, находящегося в собственности поселений</t>
  </si>
  <si>
    <t>00011108045100000120</t>
  </si>
  <si>
    <t>Прочие поступления от использования имущества, находящегося в оперативном управлении Пенсионного фонда Российской Федерации</t>
  </si>
  <si>
    <t>00011108046060000120</t>
  </si>
  <si>
    <t>Прочие поступления от использования имущества, находящегося в оперативном управлении Фонда социального страхования Российской Федерации</t>
  </si>
  <si>
    <t>00011108047070000120</t>
  </si>
  <si>
    <t>Акцизы на спирт этиловый из всех видов сырья (в том числе этиловый спирт-сырец из всех видов сырья), производимый на территории Российской Федерации</t>
  </si>
  <si>
    <t xml:space="preserve">к решению Совета МО "Енотаевский район" </t>
  </si>
  <si>
    <t>Итого доходов</t>
  </si>
  <si>
    <t>00085000000000000000</t>
  </si>
  <si>
    <t>НАЛОГИ НА ПРИБЫЛЬ, ДОХОДЫ</t>
  </si>
  <si>
    <t>Налог на прибыль организаций</t>
  </si>
  <si>
    <t>00010101000000000110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</si>
  <si>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</si>
  <si>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Сборы за выдачу федеральным органом исполнительной власти лицензий на осуществление видов деятельности, связанных с производством и оборотом этилового спирта, алкогольной и спиртосодержащей продукции</t>
  </si>
  <si>
    <t>00011302010010000130</t>
  </si>
  <si>
    <t>Сборы за выдачу лицензий на розничную продажу алкогольной продукции</t>
  </si>
  <si>
    <t>00011302020000000130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</si>
  <si>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</si>
  <si>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00011302021020000130</t>
  </si>
  <si>
    <t>Доходы федерального бюджета от реализации продуктов утилизации кораблей (в части реализации основных средств по указанному имуществу)</t>
  </si>
  <si>
    <t>00011402011010000410</t>
  </si>
  <si>
    <t>Доходы федерального бюджета от реализации продуктов утилизации кораблей (в части реализации материальных запасов по указанному имуществу)</t>
  </si>
  <si>
    <t>00011402011010000440</t>
  </si>
  <si>
    <t>Доходы федерального бюджета от реализации имущества федеральных государственных унитарных предприятий (в части реализации основных средств по указанному имуществу)</t>
  </si>
  <si>
    <t>00011402012010000410</t>
  </si>
  <si>
    <t>Доходы от реализации работы разделения, содержащейся в стоимости низкообогащенного урана, полученного из высокообогащенного урана, извлеченного из ядерного оружия</t>
  </si>
  <si>
    <t>00011004000010000180</t>
  </si>
  <si>
    <t>Доходы от реализации продукции особого хранения</t>
  </si>
  <si>
    <t>00011005000010000180</t>
  </si>
  <si>
    <t>Средства, полученные от аукционной продажи квот на отдельные виды товаров, ввозимых на территорию Особой экономической зоны в Калининградской области</t>
  </si>
  <si>
    <t>00011006000010000180</t>
  </si>
  <si>
    <t>Прочие поступления от внешнеэкономической деятельности</t>
  </si>
  <si>
    <t>Налог на доходы физических лиц с доходов, источником которых является налоговый агент за исключением доходов в отношении которыхисчесление и уплата налога исчесляются в соответствии со ст. 227,228 НКРФ</t>
  </si>
  <si>
    <t>Налог на добычу полезных ископаемых в виде углеводородного сырья</t>
  </si>
  <si>
    <t>00010701010010000110</t>
  </si>
  <si>
    <t>Нефть</t>
  </si>
  <si>
    <t>00010701011010000110</t>
  </si>
  <si>
    <t>Акцизы на алкогольную продукцию с объемной долей  спирта этилового свыше 9 процентов (за исключением вин) при реализации с акцизных складов в части сумм по расчетам за 2003 год</t>
  </si>
  <si>
    <t>00010302143010000110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</si>
  <si>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</si>
  <si>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00010302150010000110</t>
  </si>
  <si>
    <t>00010903030030000110</t>
  </si>
  <si>
    <t>Платежи за пользование недрами территориального моря Российской Федерации</t>
  </si>
  <si>
    <t>00010903040010000110</t>
  </si>
  <si>
    <t>00010901000030000110</t>
  </si>
  <si>
    <t>Акцизы</t>
  </si>
  <si>
    <t>МО "Федоровский сельсовет"</t>
  </si>
  <si>
    <t>МО "Иваново-Николаевский сельсовет"</t>
  </si>
  <si>
    <t>МО "Село Енотаевка"</t>
  </si>
  <si>
    <t>МО "Владимировский сельсовет"</t>
  </si>
  <si>
    <t>МО "Восточинский сельсовет"</t>
  </si>
  <si>
    <t>МО "Косикинский сельсовет"</t>
  </si>
  <si>
    <t>МО "Табун-Аральский сельсовет"</t>
  </si>
  <si>
    <t>МО "Средневолжский сельсовет"</t>
  </si>
  <si>
    <t>МО "Замьянский сельсовет"</t>
  </si>
  <si>
    <t>Итого</t>
  </si>
  <si>
    <t>Приложение 11</t>
  </si>
  <si>
    <t>Доходы от реализации имущества, находящегося в собственности Российской Федерации (в части реализации основных средств по указанному имуществу)</t>
  </si>
  <si>
    <t>00011402010010000410</t>
  </si>
  <si>
    <t>Резервные фонды  местных администраций</t>
  </si>
  <si>
    <t>070 05 00</t>
  </si>
  <si>
    <t>Молодежная политика и оздоровление детей</t>
  </si>
  <si>
    <t>Другие вопросы в области образования</t>
  </si>
  <si>
    <t>Проведение мероприятий для детей и молодежи</t>
  </si>
  <si>
    <t>436 09 00</t>
  </si>
  <si>
    <t>452 99 00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</si>
  <si>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</si>
  <si>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00010302160010000110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</si>
  <si>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</si>
  <si>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00010302170010000110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</si>
  <si>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</si>
  <si>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00010302180010000110</t>
  </si>
  <si>
    <t>Доходы от уплаты акцизов на алкогольную продукцию с объемной долей спирта этилового свыше 9 до 25 процентов включительно (за исключением вин), подлежащие распределению в консолидированные бюджеты субъектов Российской Федерации</t>
  </si>
  <si>
    <t>00010302190010000110</t>
  </si>
  <si>
    <t>Доходы от уплаты акцизов на алкогольную продукцию с объемной долей спирта этилового свыше 25 процентов (за исключением вин), подлежащие распределению в консолидированные бюджеты субъектов Российской Федерации</t>
  </si>
  <si>
    <t>00010302200010000110</t>
  </si>
  <si>
    <t>НАЛОГИ НА ТОВАРЫ, ВВОЗИМЫЕ НА ТЕРРИТОРИЮ РОССИЙСКОЙ ФЕДЕРАЦИИ</t>
  </si>
  <si>
    <t>Доходы от реализации иного имущества, находящегося в собственности поселений (в части реализации основных средств по указанному имуществу)</t>
  </si>
  <si>
    <t>00011402033100000410</t>
  </si>
  <si>
    <t>Регулярные платежи за добычу полезных ископаемых (роялти) при выполнении соглашений о разделе продукции</t>
  </si>
  <si>
    <t>00010702000010000110</t>
  </si>
  <si>
    <t>Прочие доходы от сдачи в аренду имущества, находящегося  в оперативном управлении федеральных органов государственной власти и созданных ими учреждений и в хозяйственном ведении федеральных государственных унитарных предприятий</t>
  </si>
  <si>
    <t>00011105031010800120</t>
  </si>
  <si>
    <t>00011108033030000120</t>
  </si>
  <si>
    <t>Доходы от эксплуатации и использования имущества автомобильных дорог, находящихся в собственности городских округов</t>
  </si>
  <si>
    <t>00011108034040000120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</si>
  <si>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</si>
  <si>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00011108035050000120</t>
  </si>
  <si>
    <t>Доходы от эксплуатации и использования имущества автомобильных дорог, находящихся в собственности поселений</t>
  </si>
  <si>
    <t>00011108035100000120</t>
  </si>
  <si>
    <t>Прочие поступления от использования имущества, находящегося в государственной и муниципальной собственности</t>
  </si>
  <si>
    <t>00011108040000000120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</si>
  <si>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</si>
  <si>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00011107015050000120</t>
  </si>
  <si>
    <t>00010903061010000110</t>
  </si>
  <si>
    <t>Ежегодные платежи за проведение поисковых и разведочных работ</t>
  </si>
  <si>
    <t>00010903062010000110</t>
  </si>
  <si>
    <t>Платежи за пользование континентальным шельфом Российской Федерации</t>
  </si>
  <si>
    <t>00010903070010000110</t>
  </si>
  <si>
    <t>Ведомственная  целевая программа "Реформирование муниципальных финансов муниципального образования "Енотаевский район" на 2012-2014 годы"</t>
  </si>
  <si>
    <t>Невыясненные поступления, зачисляемые в местные бюджеты</t>
  </si>
  <si>
    <t>00011701030030000180</t>
  </si>
  <si>
    <t>Невыясненные поступления, зачисляемые в бюджеты городских округов</t>
  </si>
  <si>
    <t>00011701040040000180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</si>
  <si>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</si>
  <si>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</si>
  <si>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поселений</t>
  </si>
  <si>
    <t>00011701050100000180</t>
  </si>
  <si>
    <t>Возмещение потерь сельскохозяйственного производства</t>
  </si>
  <si>
    <t>00011702000010000120</t>
  </si>
  <si>
    <t>Поступление средств, удерживаемых из заработной платы осужденных</t>
  </si>
  <si>
    <t>00011703000010000180</t>
  </si>
  <si>
    <t>Поступления капитализированных платежей предприятий</t>
  </si>
  <si>
    <t>00011704000010000180</t>
  </si>
  <si>
    <t>Прочие неналоговые доходы</t>
  </si>
  <si>
    <t>00011705000000000180</t>
  </si>
  <si>
    <t>Доходы от реализации имущества муниципальных унитарных предприятий, созданных муниципальными районами (в части реализации материальных запасов по указанному имуществу)</t>
  </si>
  <si>
    <t>00011402031050000440</t>
  </si>
  <si>
    <t>Доходы от реализации имущества муниципальных унитарных предприятий, созданных поселениями (в части реализации основных средств по указанному имуществу)</t>
  </si>
  <si>
    <t>00011402033050000410</t>
  </si>
  <si>
    <t>Доходы от реализации иного имущества, находящегося в собственности муниципальных районов (в части реализации материальных запасов по указанному имуществу)</t>
  </si>
  <si>
    <t>00011402033050000440</t>
  </si>
  <si>
    <t>Проценты, полученные от предоставления бюджетных кредитов внутри страны</t>
  </si>
  <si>
    <t>00011103000000000120</t>
  </si>
  <si>
    <t>Проценты, полученные от предоставления бюджетных кредитов внутри страны за счет средств федерального бюджета</t>
  </si>
  <si>
    <t>00011103010010000120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</si>
  <si>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</si>
  <si>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</si>
  <si>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</si>
  <si>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421 99 06</t>
  </si>
  <si>
    <t>Организационно-воспитательная работа с молодежью</t>
  </si>
  <si>
    <t>Организация оздоровительной кампании детей и подростков</t>
  </si>
  <si>
    <t>432 02 00</t>
  </si>
  <si>
    <t>431 01 00</t>
  </si>
  <si>
    <t>00011402031100000410</t>
  </si>
  <si>
    <t>Прочие доходы бюджетов городских округов от оказания платных услуг и компенсации затрат государства</t>
  </si>
  <si>
    <t>00011303040040000130</t>
  </si>
  <si>
    <t>Прочие доходы бюджетов муниципальных районов от оказания платных услуг и компенсации затрат государства</t>
  </si>
  <si>
    <t>00011303050050000130</t>
  </si>
  <si>
    <t>00011202080010000120</t>
  </si>
  <si>
    <t>00011402033040000410</t>
  </si>
  <si>
    <t>Обеспечение выполнения функций муниципальных казенных учреждений</t>
  </si>
  <si>
    <t>302 99 00</t>
  </si>
  <si>
    <t>521 06 00</t>
  </si>
  <si>
    <t>017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</si>
  <si>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</si>
  <si>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00010903082020000110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</si>
  <si>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по государственным и муниципальным цен</t>
  </si>
  <si>
    <t>00010101030010000110</t>
  </si>
  <si>
    <t>Доходы федерального бюджета от реализации имущества федеральных государственных унитарных предприятий (в части реализации материальных запасов по указанному имуществу)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</si>
  <si>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</si>
  <si>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</si>
  <si>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Доходы от перечисления части прибылигосударственных и муниципальных унитарных предприятий, созданных муниципальными районами</t>
  </si>
  <si>
    <t>ДОХОДЫ ОТ ОКАЗАНИЯ ПЛАТНЫХ УСЛУГ И КОМПЕНСАЦИИ ЗАТРАТ ГОСУДАРСТВА</t>
  </si>
  <si>
    <t>00011300000000000000</t>
  </si>
  <si>
    <t>Доходы от оказания услуг или компенсации затрат государства</t>
  </si>
  <si>
    <t>Денежные взыскания (штрафы) за нарушение законодательства Российской Федерации о внутренних морских водах, территориальном море, континентальном шельфе, об исключительной экономической зоне Российской Федерации</t>
  </si>
  <si>
    <t>00011613000010000140</t>
  </si>
  <si>
    <t>Денежные взыскания (штрафы) за нарушение законодательства Российской Федерации о банках и банковской деятельности</t>
  </si>
  <si>
    <t>00011614000010000140</t>
  </si>
  <si>
    <t>Денежные взыскания (штрафы) за нарушение законодательства Российской Федерации о рынке ценных бумаг</t>
  </si>
  <si>
    <t>00011615000010000140</t>
  </si>
  <si>
    <t>Денежные взыскания (штрафы) за нарушение законодательства Российской Федерации о товарных биржах и биржевой торговле</t>
  </si>
  <si>
    <t>00011616000010000140</t>
  </si>
  <si>
    <t>Денежные взыскания (штрафы) за нарушение законодательства Российской Федерации о суде и судоустройстве, об исполнительном производстве и судебные штрафы</t>
  </si>
  <si>
    <t>00011617000010000140</t>
  </si>
  <si>
    <t>00010904050100000110</t>
  </si>
  <si>
    <t>Комплексная целевая программа "Социальное развитие сел Астраханской области до 2012 года"</t>
  </si>
  <si>
    <t>522 50 10</t>
  </si>
  <si>
    <t>Образование</t>
  </si>
  <si>
    <t>Общее образование</t>
  </si>
  <si>
    <t>421 99 00</t>
  </si>
  <si>
    <t>Социальные выплаты</t>
  </si>
  <si>
    <t>423 99 00</t>
  </si>
  <si>
    <t>Ежемесячное денежное вознаграждение за классное руководство</t>
  </si>
  <si>
    <t>520 09 00</t>
  </si>
  <si>
    <t>Доходы от возмещения ущерба при возникновении страховых случаев, зачисляемые в местные бюджеты</t>
  </si>
  <si>
    <t>00011623030030000140</t>
  </si>
  <si>
    <t>Доходы от возмещения ущерба при возникновении страховых случаев, зачисляемые в бюджеты городских округов</t>
  </si>
  <si>
    <t>00011623040040000140</t>
  </si>
  <si>
    <t>7.</t>
  </si>
  <si>
    <t>8.</t>
  </si>
  <si>
    <t>5.</t>
  </si>
  <si>
    <t>Компенсация части затрат при подаче воды на орошение</t>
  </si>
  <si>
    <t>260 50 00</t>
  </si>
  <si>
    <t>Возмещение  части процентной ставки по инвестиционным кредитам (займам) на развитие животноводства,переработки и развития инфраструктуры и логистического обеспечения рынков продукции животноводства</t>
  </si>
  <si>
    <t>260 15 02</t>
  </si>
  <si>
    <t>00011403010010000440</t>
  </si>
  <si>
    <t>00011502010010000140</t>
  </si>
  <si>
    <t>верно:</t>
  </si>
  <si>
    <t>00011105033030000120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</si>
  <si>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континентальном шельфе Российской Федерации, в исключительной экономической зоне Российской Федерации и за пределами Р</t>
  </si>
  <si>
    <t>00011202060010000120</t>
  </si>
  <si>
    <t>Плата за геологическую информацию о недрах при пользовании недрами на континентальном шельфе Российской Федерации, в исключительной экономической зоне Российской Федерации и за пределами Российской Федерации на территориях, находящихся под юрисдикцией Рос</t>
  </si>
  <si>
    <t>00011202070010000120</t>
  </si>
  <si>
    <t>Регулярные платежи за пользование недрами (ренталс) при пользовании недрами на континентальном шельфе Российской Федерации, в исключительной экономической зоне Российской Федерации и за пределами Российской Федерации на территориях, находящихся под юрисди</t>
  </si>
  <si>
    <t>Национальная оборона</t>
  </si>
  <si>
    <t>Доходы федерального бюджета от возврата остатков субсидий и субвенций прошлых лет из бюджета Союзного государства</t>
  </si>
  <si>
    <t>00011801040010000152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</si>
  <si>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</si>
  <si>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00011402030100000410</t>
  </si>
  <si>
    <t>Доходы от реализации имущества, находящегося в собственности поселений (в части реализации материальных запасов по указанному имуществу)</t>
  </si>
  <si>
    <t>00011402030100000440</t>
  </si>
  <si>
    <t>00011302022030000130</t>
  </si>
  <si>
    <t>Сборы за выдачу органами местного самоуправления лицензий на розничную продажу алкогольной продукции, зачисляемые в бюджеты городских округов</t>
  </si>
  <si>
    <t>00011302023040000130</t>
  </si>
  <si>
    <t>Прочие доходы от использования имущества и прав, находящихся в государственной и муниципальной собственности</t>
  </si>
  <si>
    <t>00011108000000000120</t>
  </si>
  <si>
    <t>Доходы от распоряжения  правами на результаты интеллектуальной деятельности военного, специального и двойного назначения, находящимися в государственной и муниципальной собственности</t>
  </si>
  <si>
    <t>00011108010000000120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</si>
  <si>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Российской Федерации</t>
  </si>
  <si>
    <t>00011108011010000120</t>
  </si>
  <si>
    <t>Доходы от реализации имущества, находящегося  в оперативном управлении Федерального фонда обязательного медицинского страхования (в части реализации основных средств по указанному имуществу)</t>
  </si>
  <si>
    <t>00011402080080000410</t>
  </si>
  <si>
    <t>Доходы от реализации имущества, находящегося  в оперативном управлении Федерального фонда обязательного медицинского страхования (в части реализации материальных запасов по указанному имуществу)</t>
  </si>
  <si>
    <t>00011402080080000440</t>
  </si>
  <si>
    <t>Доходы от реализации имущества, находящегося  в оперативном управлении территориальных фондов обязательного медицинского страхования (в части реализации основных средств по указанному имуществу)</t>
  </si>
  <si>
    <t>00011402090090000410</t>
  </si>
  <si>
    <t>Финансовое управление администрации муниципального  образования "Енотаевский район"</t>
  </si>
  <si>
    <t>Поддержка мер по обеспечению сбалансированности бюджетов</t>
  </si>
  <si>
    <t>517 02 00</t>
  </si>
  <si>
    <t>Прочие межбюджетные трансферты общего характера</t>
  </si>
  <si>
    <t>Высшее должностное лицо органа местного самоуправления</t>
  </si>
  <si>
    <t>тыс. рублей</t>
  </si>
  <si>
    <t>Денежные взыскания (штрафы) за административные правоотношения в области налогов и сборов.предусмотренные Кодексом РФ об административных правонарушениях</t>
  </si>
  <si>
    <t>Наименование показателя</t>
  </si>
  <si>
    <t>Код раздела</t>
  </si>
  <si>
    <t>Код подраздела</t>
  </si>
  <si>
    <t>Код целевой статьи расходов</t>
  </si>
  <si>
    <t>Код вида расходов</t>
  </si>
  <si>
    <t>Сумма</t>
  </si>
  <si>
    <t>Всего</t>
  </si>
  <si>
    <t>Общегосударственные вопросы</t>
  </si>
  <si>
    <t>00011103040040000120</t>
  </si>
  <si>
    <t>Доходы от реализации имущества, находящегося в собственности городских округов (в части реализации материальных запасов по указанному имуществу)</t>
  </si>
  <si>
    <t>00011402030040000440</t>
  </si>
  <si>
    <t>Доходы от реализации имущества, находящегося в собственности муниципальных районов (в части реализации основных средств по указанному имуществу)</t>
  </si>
  <si>
    <t>Доходы от реализации имущества, находящегося в собственности муниципальных районов (в части реализации материальных запасов по указанному имуществу)</t>
  </si>
  <si>
    <t>00011301040010000130</t>
  </si>
  <si>
    <t>Доходы от операций с государственным материальным резервом</t>
  </si>
  <si>
    <t>00011301050010000130</t>
  </si>
  <si>
    <t>Доходы от оказания платных услуг (работ), предоставления статистической информации</t>
  </si>
  <si>
    <t>00011301070010000130</t>
  </si>
  <si>
    <t>Средства отчислений операторов сети связи общего пользования в резерв универсального обслуживания</t>
  </si>
  <si>
    <t>00011301100010000130</t>
  </si>
  <si>
    <t>Доходы от отпуска семян из федеральных фондов семян</t>
  </si>
  <si>
    <t>на исполнение наказов избирателей депутатам Думы Астраханской области</t>
  </si>
  <si>
    <t>Межбюджетные трансферты  бюджетам поселений на исполнение наказов избирателей депутатам Думы Астраханской области</t>
  </si>
  <si>
    <t>Возврат остатков субсидий и субвенций из местных бюджетов в бюджеты субъектов Российской Федерации</t>
  </si>
  <si>
    <t>00011903010030000151</t>
  </si>
  <si>
    <t>Доходы от сдачи в аренду имущества, находящегося в федеральной собственности и переданного в оперативное управление учреждениям научного обслуживания Российской академии наук и отраслевых академий наук, имеющих государственный статус</t>
  </si>
  <si>
    <t>00011102062070000120</t>
  </si>
  <si>
    <t>Доходы от продажи земельных участков, государственная стоимость на которые не разраниченаи которые расположены в границах поселений</t>
  </si>
  <si>
    <t>АДМИНИСТРАТИВНЫЕ ПЛАТЕЖИ И СБОРЫ</t>
  </si>
  <si>
    <t>00011500000000000000</t>
  </si>
  <si>
    <t>Административные сборы</t>
  </si>
  <si>
    <t>00011501000000000140</t>
  </si>
  <si>
    <t>Исполнительский сбор</t>
  </si>
  <si>
    <t>00011501010010000140</t>
  </si>
  <si>
    <t>Платежи, взимаемые государственными и муниципальными организациями за выполнение определенных функций</t>
  </si>
  <si>
    <t>00011502000000000140</t>
  </si>
  <si>
    <t>Платежи, взимаемые федеральными государственными  организациями за выполнение определенных функций</t>
  </si>
  <si>
    <t>00010906000020000110</t>
  </si>
  <si>
    <t>Налог с продаж</t>
  </si>
  <si>
    <t>00010906010020000110</t>
  </si>
  <si>
    <t>Сбор на нужды образовательных учреждений, взимаемый с юридических лиц</t>
  </si>
  <si>
    <t>00010906020020000110</t>
  </si>
  <si>
    <t>00010906030020000110</t>
  </si>
  <si>
    <t>Прочие налоги и сборы (по отмененным местным налогам и сборам)</t>
  </si>
  <si>
    <t>00010907000030000110</t>
  </si>
  <si>
    <t>Налог на рекламу</t>
  </si>
  <si>
    <t>00010907010030000110</t>
  </si>
  <si>
    <t>Курортный сбор</t>
  </si>
  <si>
    <t>00010907020030000110</t>
  </si>
  <si>
    <t>Перечень кредитных договоров (соглашений), подлежащих исполнению</t>
  </si>
  <si>
    <t>Доходы от проведения товарных интервенций из запасов федерального интервенционного фонда сельскохозяйственной продукции, сырья и продовольствия</t>
  </si>
  <si>
    <t>00011301130010000130</t>
  </si>
  <si>
    <t>Доходы, получаемые от оказания услуг в области пожарной безопасности</t>
  </si>
  <si>
    <t>00011301140010000130</t>
  </si>
  <si>
    <t>260 88 04</t>
  </si>
  <si>
    <t>Долгосрочная целевая программа "Модернизация и реформирование жилищно-коммунального хозяйства муниципального образования "Енотаевский район" на 2011-2015 годы и перспективу до 2020 года"</t>
  </si>
  <si>
    <t>Отдел экономического развития и инвестиций  муниципального образования "Енотаевский район"</t>
  </si>
  <si>
    <t>Прочие неналоговые поступления в бюджеты государственных внебюджетных фондов</t>
  </si>
  <si>
    <t>00011706000000000180</t>
  </si>
  <si>
    <t xml:space="preserve"> 2 18 00000 00 0000 000</t>
  </si>
  <si>
    <t xml:space="preserve"> 2 18 05030 05 0000 151</t>
  </si>
  <si>
    <t xml:space="preserve"> 2 19 00000 00 0000 000</t>
  </si>
  <si>
    <t xml:space="preserve"> 2 19 05000 05 0000 151</t>
  </si>
  <si>
    <t>Регулярные платежи за добычу полезных ископаемых (роялти) при выполнении соглашений о разделе продукции в виде углеводородного сырья, за исключением газа горючего природного</t>
  </si>
  <si>
    <t>00010702020010000110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</si>
  <si>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</si>
  <si>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>00010702030010000110</t>
  </si>
  <si>
    <t>Водный налог</t>
  </si>
  <si>
    <t>00010703000010000110</t>
  </si>
  <si>
    <t>Сборы за пользование объектами животного мира и за пользование объектами водных биологических ресурсов</t>
  </si>
  <si>
    <t>00010704000010000110</t>
  </si>
  <si>
    <t>Сбор за пользование объектами животного мира</t>
  </si>
  <si>
    <t>00010704010010000110</t>
  </si>
  <si>
    <t>Доходы по остаткам средств на счетах федерального бюджета и от их размещения, кроме средств Стабилизационного фонда Российской Федерации</t>
  </si>
  <si>
    <t>00011102012010000120</t>
  </si>
  <si>
    <t>Доходы от размещения временно свободных средств бюджетов субъектов Российской Федерации</t>
  </si>
  <si>
    <t>00011102020020000120</t>
  </si>
  <si>
    <t>Налог на доходы физических лиц с доходов, полученных от осуществления деятельности физическими лицами  зарегистрированными в качестве индивидуальных предпринимателей занимающихся частной практикой, адвокатов в соответствии со ст. 227 НК РФ</t>
  </si>
  <si>
    <t>1 05 03010 01 0000 110</t>
  </si>
  <si>
    <t>Единый сельскохозяйственный налог( за налоговые периоды, истекшие до 1 января 2011 года)</t>
  </si>
  <si>
    <t>1 05 03020 01 0000 110</t>
  </si>
  <si>
    <t>Прочие доходы территориальных фондов обязательного медицинского страхования от оказания платных услуг и компенсации затрат государства</t>
  </si>
  <si>
    <t>00011303090090000130</t>
  </si>
  <si>
    <t xml:space="preserve">ДОХОДЫ ОТ ОКАЗАНИЯ ПЛАТНЫХ УСЛУГ И КОМПЕНСАЦИИ ЗАТРАТ ГОСУДАРСТВА </t>
  </si>
  <si>
    <t>00011204000000000120</t>
  </si>
  <si>
    <t>Платежи за пользование лесным фондом и лесами иных категорий в части минимальных ставок платы за древесину, отпускаемую на корню</t>
  </si>
  <si>
    <t>00011204010010000120</t>
  </si>
  <si>
    <t>Лесные подати в части минимальных ставок платы за древесину, отпускаемую на корню</t>
  </si>
  <si>
    <t>00011204011010000120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</si>
  <si>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</si>
  <si>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</si>
  <si>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08</t>
  </si>
  <si>
    <t>01</t>
  </si>
  <si>
    <t>100 11 00</t>
  </si>
  <si>
    <t>Проведение противопаводковых мероприятий</t>
  </si>
  <si>
    <t>520 15 04</t>
  </si>
  <si>
    <t>на проведение противопаводковых мероприятий</t>
  </si>
  <si>
    <t>Доходы от реализации имущества муниципальных унитарных предприятий (в части реализации основных средств по указанному имуществу)</t>
  </si>
  <si>
    <t>00011402031030000410</t>
  </si>
  <si>
    <t>00011102033050000120</t>
  </si>
  <si>
    <t>Доходы от размещения временно свободных средств бюджетов поселений</t>
  </si>
  <si>
    <t>00011102033100000120</t>
  </si>
  <si>
    <t>Доходы от размещения временно свободных средств Пенсионного фонда Российской Федерации, сформированных за счет сумм страховых взносов на страховую часть трудовой пенсии</t>
  </si>
  <si>
    <t>00011102040060000120</t>
  </si>
  <si>
    <t>Доходы от размещения средств Пенсионного фонда Российской Федерации, сформированных за счет сумм страховых взносов на накопительную часть трудовой пенсии</t>
  </si>
  <si>
    <t>00011102050060000120</t>
  </si>
  <si>
    <t>Доходы от размещения временно свободных  средств Фонда социального страхования Российской Федерации</t>
  </si>
  <si>
    <t>00011102060070000120</t>
  </si>
  <si>
    <t>Долгосрочная целевая программа "Профилактика правонарушений и усиление борьбы с преступностью в Енотаевском районе на 2010-2012 годы"</t>
  </si>
  <si>
    <t>Мероприятия в области молодежной политики и оздоровление детей</t>
  </si>
  <si>
    <t>795 10 00</t>
  </si>
  <si>
    <t>795 02 00</t>
  </si>
  <si>
    <t>НАЛОГИ НА ТОВАРЫ (РАБОТЫ, УСЛУГИ), РЕАЛИЗУЕМЫЕ НА ТЕРРИТОРИИ РОССИЙСКОЙ ФЕДЕРАЦИИ</t>
  </si>
  <si>
    <t>Налог на добавленную стоимость на товары (работы, услуги), реализуемые на территории Российской Федерации</t>
  </si>
  <si>
    <t>00010301000010000110</t>
  </si>
  <si>
    <t>Акцизы по подакцизным товарам (продукции), производимым на территории Российской Федерации</t>
  </si>
  <si>
    <t>00011108030000000120</t>
  </si>
  <si>
    <t>00011001010010000180</t>
  </si>
  <si>
    <t>Вывозные таможенные пошлины</t>
  </si>
  <si>
    <t>00011001020010000180</t>
  </si>
  <si>
    <t>Вывозные таможенные пошлины на нефть сырую</t>
  </si>
  <si>
    <t>00011001021010000180</t>
  </si>
  <si>
    <t>Вывозные таможенные пошлины на газ природный</t>
  </si>
  <si>
    <t>00011001022010000180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</si>
  <si>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законодательства.</t>
  </si>
  <si>
    <t>1 01 00000 00 0000 000</t>
  </si>
  <si>
    <t>1 01 02000 01 0000 110</t>
  </si>
  <si>
    <t>1 01 02020 01 0000 110</t>
  </si>
  <si>
    <t>1 01 02030 01 0000 110</t>
  </si>
  <si>
    <t>1 05 00000 00 0000 000</t>
  </si>
  <si>
    <t xml:space="preserve"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2006-2010 годы и на период до 2013 года" </t>
  </si>
  <si>
    <t>2 02 02999 05 0000 151</t>
  </si>
  <si>
    <t>1 11 07015 05 0000 120</t>
  </si>
  <si>
    <t>кредитное соглашение от 26.08.2010 № КС-732000/2010/00048</t>
  </si>
  <si>
    <t>Доходы местных бюджетов от реализации имущества, находящегося в оперативном управлении учреждений, находящихся в ведении органов местного самоуправления (в части реализации материальных запасов по указанному имуществу)</t>
  </si>
  <si>
    <t>00011402032030000440</t>
  </si>
  <si>
    <t>00011625000010000140</t>
  </si>
  <si>
    <t>Денежные взыскания (штрафы) за нарушение законодательства о недрах</t>
  </si>
  <si>
    <t>00011625010010000140</t>
  </si>
  <si>
    <t>Денежные взыскания (штрафы) за нарушение законодательства об особо охраняемых природных территориях</t>
  </si>
  <si>
    <t>00011625020010000140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</si>
  <si>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</si>
  <si>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</si>
  <si>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</si>
  <si>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001 40 00</t>
  </si>
  <si>
    <t>Акцизы на автомобили легковые и мотоциклы, производимые на территории Российской Федерации</t>
  </si>
  <si>
    <t>00010302060010000110</t>
  </si>
  <si>
    <t>Доходы от размещения временно свободных средств Федерального фонда обязательного медицинского страхования</t>
  </si>
  <si>
    <t>00011102071080000120</t>
  </si>
  <si>
    <t>Доходы от размещения временно свободных средств территориальных фондов обязательного медицинского страхования</t>
  </si>
  <si>
    <t>00011102072090000120</t>
  </si>
  <si>
    <t>Денежные взыскания (штрафы) за нарушение законодательства РФ об административных правонарушениях предусмотренные статьей Кодекса РФ об административных правонарушениях</t>
  </si>
  <si>
    <t>1 16 28000 01 0000 140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</si>
  <si>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поселений</t>
  </si>
  <si>
    <t>020 00 02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</si>
  <si>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(в части реализации основных средств по указанному имуществу)</t>
  </si>
  <si>
    <t>00011402022020000410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</si>
  <si>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(в части реализации материальных запасов по указанному имуществу)</t>
  </si>
  <si>
    <t>Наименование долгосрочной целевой программы</t>
  </si>
  <si>
    <t>Заказчик программы, ответственный за реализацию</t>
  </si>
  <si>
    <t>ИТОГО:</t>
  </si>
  <si>
    <t>Ведомственная  целевая программа "Развитие физической культуры и спорта в Енотаевском районе на 2012-2015 годы"</t>
  </si>
  <si>
    <t>Прочие налоги и сборы (по отмененным федеральным налогам и сборам)</t>
  </si>
  <si>
    <t>Государственная пошлина за государственную регистрацию, а также за совершение прочих юридически значимых действий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</si>
  <si>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</si>
  <si>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>00011301120010000130</t>
  </si>
  <si>
    <t>Доходы от эксплуатации и использования имущества автомобильных дорог, находящихся в федеральной собственности</t>
  </si>
  <si>
    <t>00011108031010000120</t>
  </si>
  <si>
    <t>Приложение 6</t>
  </si>
  <si>
    <t>Приложение 7</t>
  </si>
  <si>
    <t>Приложение 8</t>
  </si>
  <si>
    <t>Приложение 9</t>
  </si>
  <si>
    <t>Приложение 10</t>
  </si>
  <si>
    <t>Наименование показателей</t>
  </si>
  <si>
    <t>Поступление средств от предприятий и организаций в уплату процентов и гарантий по кредитам, полученным Российской Федерацией от правительств иностранных государств</t>
  </si>
  <si>
    <t>00011104020010000120</t>
  </si>
  <si>
    <t>Поступление средств от предприятий и организаций в уплату процентов и гарантий по кредитам, полученным Российской Федерацией от международных финансовых организаций</t>
  </si>
  <si>
    <t>00011104030010000120</t>
  </si>
  <si>
    <t>Доходы от продажи квартир</t>
  </si>
  <si>
    <t>00011401000000000410</t>
  </si>
  <si>
    <t>Доходы федерального бюджета от продажи квартир</t>
  </si>
  <si>
    <t>00011401010010000410</t>
  </si>
  <si>
    <t>Доходы бюджетов субъектов Российской Федерации от продажи квартир</t>
  </si>
  <si>
    <t>00011401020020000410</t>
  </si>
  <si>
    <t>Доходы местных бюджетов от продажи квартир</t>
  </si>
  <si>
    <t>00011401030030000410</t>
  </si>
  <si>
    <t>1 11 05035 05 0000 120</t>
  </si>
  <si>
    <t>1 12 00000 00 0000 000</t>
  </si>
  <si>
    <t>1 12 01000 01 0000 120</t>
  </si>
  <si>
    <t>1 14 00000 00 0000 000</t>
  </si>
  <si>
    <t>1 16 00000 00 0000 000</t>
  </si>
  <si>
    <t>1 16 03000 00 0000 140</t>
  </si>
  <si>
    <t>1 16 03010 01 0000 140</t>
  </si>
  <si>
    <t>1 16 03030 01 0000 140</t>
  </si>
  <si>
    <t>Доходы от реализации имущества, находящегося в оперативном управлении Пенсионного фонда Российской Федерации (в части реализации основных средств по указанному имуществу)</t>
  </si>
  <si>
    <t>00011402060060000410</t>
  </si>
  <si>
    <t>1 16 06000 01 0000 140</t>
  </si>
  <si>
    <t>1 16 21000 00 0000 140</t>
  </si>
  <si>
    <t>1 16 25000 01 0000 140</t>
  </si>
  <si>
    <t>1 16 25020 01 0000 140</t>
  </si>
  <si>
    <t>1 16 25050 01 0000 140</t>
  </si>
  <si>
    <t>1 16 25060 01 0000 140</t>
  </si>
  <si>
    <t>1 16 33050 05 0000 140</t>
  </si>
  <si>
    <t>Охрана семьи и детства</t>
  </si>
  <si>
    <t>520 10 02</t>
  </si>
  <si>
    <t>Физическая культура и спорт</t>
  </si>
  <si>
    <t>Физическая культура</t>
  </si>
  <si>
    <t>512 97 00</t>
  </si>
  <si>
    <t>Доходы от распоряжения правами на результаты научно-технической деятельности, находящимися в собственности муниципальных районов</t>
  </si>
  <si>
    <t>00011906080000000151</t>
  </si>
  <si>
    <t>Возврат остатков субсидий и субвенций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</si>
  <si>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00011906080080000151</t>
  </si>
  <si>
    <t>Безвозмездные перечисления</t>
  </si>
  <si>
    <t>Безвозмездные поступления от других бюджетов бюджетной системы Р.Ф.</t>
  </si>
  <si>
    <t>Дотации на выравнивание уровня бюджетной обеспеченности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</si>
  <si>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образованиями</t>
  </si>
  <si>
    <t>00011107013030000120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</si>
  <si>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</si>
  <si>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00011107014040000120</t>
  </si>
  <si>
    <t>795 11 00</t>
  </si>
  <si>
    <t>Денежные взыскания за нарушение законодательства РФ о размещении заказов на поставки товаров, выполнение работ, оказания услуг</t>
  </si>
  <si>
    <t>00011633000000000140</t>
  </si>
  <si>
    <t>Регулярные платежи за пользование недрами при пользовании недрами (ренталс) на территории Российской Федерации</t>
  </si>
  <si>
    <t>00011202030010000120</t>
  </si>
  <si>
    <t>Плата за договорную акваторию и участки морского дна, полученная при пользовании недрами на территории Российской Федерации</t>
  </si>
  <si>
    <t>00011202040010000120</t>
  </si>
  <si>
    <t>Денежные взыскания (штрафы) за нарушение законодательства Российской Федерации о военном и чрезвычайном положении, об обороне и безопасности государства, о воинской обязанности и военной службе</t>
  </si>
  <si>
    <t>00011609000010000140</t>
  </si>
  <si>
    <t>Денежные взыскания (штрафы) за нарушение законодательства Российской Федерации о государственном оборонном заказе</t>
  </si>
  <si>
    <t>00011610000010000140</t>
  </si>
  <si>
    <t>Денежные взыскания (штрафы) за нарушение законодательства Российской Федерации об использовании атомной энергии</t>
  </si>
  <si>
    <t>00011611000010000140</t>
  </si>
  <si>
    <t>Денежные взыскания (штрафы) за нарушение законодательства Российской Федерации о противодействии легализации (отмыванию) доходов, полученных преступным путем, и финансированию терроризма, об обороте наркотических и психотропных средств</t>
  </si>
  <si>
    <t>00011612000010000140</t>
  </si>
  <si>
    <t>Ведомственная  целевая программа "Развитие муниципальной службы в муниципальном образовании "Енотаевский район" на 2012-2014 годы"</t>
  </si>
  <si>
    <t>Акцизы на пиво, производимое на территории Российской Федерации</t>
  </si>
  <si>
    <t>00010302100010000110</t>
  </si>
  <si>
    <t>Регулярные платежи за добычу полезных ископаемых (роялти) при выполнении соглашений о разделе продукции в виде углеводородного сырья (газ горючий природный )</t>
  </si>
  <si>
    <t>00010702010010000110</t>
  </si>
  <si>
    <t>Бюджетные инвестиции</t>
  </si>
  <si>
    <t>Дорожное хозяйство (дорожные фонды)</t>
  </si>
  <si>
    <t>Долгосрочная целевая программа "Развитие туризма в Енотаевском районе на 2012-2016 годы"</t>
  </si>
  <si>
    <t>Доходы бюджетов субъектов Российской Федерации от возврата остатков субсидий и субвенций прошлых лет</t>
  </si>
  <si>
    <t>00011802000020000000</t>
  </si>
  <si>
    <t>Доходы бюджетов субъектов Российской Федерации от возврата остатков субсидий и субвенций прошлых лет из местных бюджетов</t>
  </si>
  <si>
    <t>00011802010020000151</t>
  </si>
  <si>
    <t>Доходы бюджетов субъектов Российской Федерации от возврата остатков субсидий и субвенций прошлых лет небюджетными организациями</t>
  </si>
  <si>
    <t>00011802030020000180</t>
  </si>
  <si>
    <t>Доходы бюджетов субъектов Российской Федерации от возврата остатков субсидий и субвенций прошлых лет из бюджетов государственных внебюджетных фондов</t>
  </si>
  <si>
    <t>00011802040020000151</t>
  </si>
  <si>
    <t xml:space="preserve">Доходы местных бюджетов от возврата остатков субсидий и субвенций прошлых лет </t>
  </si>
  <si>
    <t xml:space="preserve"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</t>
  </si>
  <si>
    <t>00011602000000000140</t>
  </si>
  <si>
    <t>00011602010010000140</t>
  </si>
  <si>
    <t>Денежные взыскания (штрафы) за нарушение законодательства о государственном регулировании цен (тарифов), налагаемые органами государственной власти субъектов Российской Федерации</t>
  </si>
  <si>
    <t>00011602020020000140</t>
  </si>
  <si>
    <t>Денежные взыскания (штрафы) за нарушение законодательства о налогах и сборах</t>
  </si>
  <si>
    <t>00011603000000000140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</si>
  <si>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</si>
  <si>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00011603010010000140</t>
  </si>
  <si>
    <t>Областной  бюджет:</t>
  </si>
  <si>
    <t>Субсидия на реализацию мероприятий КЦП "Социальное развитие сел Астраханской области до 2012 года."</t>
  </si>
  <si>
    <t>Дивиденды по акциям и доходы от прочих форм участия в капитале, находящихся в собственности поселений</t>
  </si>
  <si>
    <t>00011101050100000120</t>
  </si>
  <si>
    <t>00011302033010000130</t>
  </si>
  <si>
    <t>Прочие сборы за выдачу лицензий органами управления городских округов</t>
  </si>
  <si>
    <t>00011302034010000130</t>
  </si>
  <si>
    <t>Прочие сборы за выдачу лицензий органами управления муниципальных районов</t>
  </si>
  <si>
    <t>00011302035010000130</t>
  </si>
  <si>
    <t>Прочие доходы от оказания платных услуг и компенсации затрат государства</t>
  </si>
  <si>
    <t>00011303000000000130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</si>
  <si>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</si>
  <si>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00010907030030000110</t>
  </si>
  <si>
    <t>Лицензионный сбор за право торговли спиртными напитками</t>
  </si>
  <si>
    <t>Дотации бюджетам на поддержку мер по обеспечению сбалансированности бюджетов</t>
  </si>
  <si>
    <t>Субвенции</t>
  </si>
  <si>
    <t>Субвенции бюджетам субъектов Российской Федерации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</si>
  <si>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оперативном управлении Пенсионного фонда Российской Федерации (в части реализации материальных запасов по указанному имуществу)</t>
  </si>
  <si>
    <t>00011402060060000440</t>
  </si>
  <si>
    <t>Обеспечение жильем молодых семей</t>
  </si>
  <si>
    <t>522 03 10</t>
  </si>
  <si>
    <t>НАЛОГИ, СБОРЫ И РЕГУЛЯРНЫЕ ПЛАТЕЖИ ЗА ПОЛЬЗОВАНИЕ ПРИРОДНЫМИ РЕСУРСАМИ</t>
  </si>
  <si>
    <t>00010700000000000000</t>
  </si>
  <si>
    <t>Софинансирование объектов капитального строительства государственной собственности субъектов Российской Федерации (объектов капитального строительства собственности муниципальных образований)</t>
  </si>
  <si>
    <t>Мероприятия в области здравоохранения, спорта и физической культуры, туризма</t>
  </si>
  <si>
    <t>Возмещение части процентной ставки по краткосрочным кредитам(займам) на развитие растиеводства,переработки и реализации продукции растениеводства</t>
  </si>
  <si>
    <t>260 52 00</t>
  </si>
  <si>
    <t>260 57 00</t>
  </si>
  <si>
    <t>Возмещение части процентной ставки по краткосрочным кредитам(займам) на развитие животноводства,переработки и реализации продукции животноводства</t>
  </si>
  <si>
    <t>260 58 00</t>
  </si>
  <si>
    <t>260 59 00</t>
  </si>
  <si>
    <t>Возмещение части затрат на 1 литр(килограмм) реализованного молока</t>
  </si>
  <si>
    <t>260 88 14</t>
  </si>
  <si>
    <t>260 88 11</t>
  </si>
  <si>
    <t>Субсидия на реализацию мероприятий в рамках  КЦП "Социальное развитие сел Астраханской области до 2013 года."</t>
  </si>
  <si>
    <t>Налог на доходы физических лиц с доходов,  полученных физическими лицами, не являющимися налоговыми резидентами Российской Федерации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</si>
  <si>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страховых выплат по договорам добровольного страхования жизни, заключенным на срок м</t>
  </si>
  <si>
    <t>00010102040010000110</t>
  </si>
  <si>
    <t>1 14 06000 00 0000 430</t>
  </si>
  <si>
    <t>1 14 06010 00 0000 430</t>
  </si>
  <si>
    <t>1 14 06013 10 0000 430</t>
  </si>
  <si>
    <t>Получение кредитов от других бюджетов бюджетной системы Российской Федерации  бюджетом муниципального района в валюте Российской Федерации</t>
  </si>
  <si>
    <t>00011402022020000440</t>
  </si>
  <si>
    <t>Доходы от реализации иного имущества, находящегося в собственности субъектов Российской Федерации (в части реализации основных средств по указанному имуществу)</t>
  </si>
  <si>
    <t>00011402023020000410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</si>
  <si>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и в хозяйственном ведении государственных унитарных предприятий субъектов Российской Федерац</t>
  </si>
  <si>
    <t>00011105032020000120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</si>
  <si>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</si>
  <si>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Прочие неналоговые доходы федерального бюджета</t>
  </si>
  <si>
    <t>00011705010010000180</t>
  </si>
  <si>
    <t>Прочие неналоговые доходы бюджетов субъектов Российской Федерации</t>
  </si>
  <si>
    <t>00011705020020000180</t>
  </si>
  <si>
    <t>Прочие неналоговые доходы местных бюджетов</t>
  </si>
  <si>
    <t>00011705030030000180</t>
  </si>
  <si>
    <t>Прочие неналоговые доходы бюджетов городских округов</t>
  </si>
  <si>
    <t>00011705040040000180</t>
  </si>
  <si>
    <t>Субсидии на проведение противоаварийных мероприятий в зданиях государственных и муниципальных общеобразовательных учреждений</t>
  </si>
  <si>
    <t>Субсидии юридическим лицам</t>
  </si>
  <si>
    <t xml:space="preserve"> 2 02 03048 05 0000 151</t>
  </si>
  <si>
    <t>тыс.рублей.</t>
  </si>
  <si>
    <t>Доходы от сдачи в аренду имущества, находящегося в федеральной собственности и переданного в оперативное управление образовательным учреждениям, имеющим государственный статус</t>
  </si>
  <si>
    <t>00011105031010300120</t>
  </si>
  <si>
    <t>1 01 02010 01 0000 110</t>
  </si>
  <si>
    <t>01 02 00 00 05 0000 810</t>
  </si>
  <si>
    <t>Остатки средств бюджетов</t>
  </si>
  <si>
    <t>Увеличение остатков средств бюджетов</t>
  </si>
  <si>
    <t>01 05 02 00 00 0000 500</t>
  </si>
  <si>
    <t xml:space="preserve">Увеличение прочих остатков денежных средств бюджетов </t>
  </si>
  <si>
    <t>01 05 02 01 00 0000 510</t>
  </si>
  <si>
    <t>Уменьшение остатков  средств</t>
  </si>
  <si>
    <t>01 05 02 00 00 0000 600</t>
  </si>
  <si>
    <t xml:space="preserve">Уменьшение прочих остатков денежных средств бюджетов </t>
  </si>
  <si>
    <t>01 05 02 01 00 0000 610</t>
  </si>
  <si>
    <t>Исполнение государственных и муниципальных гарантий в валюте Российской Федерации</t>
  </si>
  <si>
    <t>01 06 04 00 00 0000 800</t>
  </si>
  <si>
    <t>00011903000030000151</t>
  </si>
  <si>
    <t>Аренда за земли до разгроничения собственности в границах поселений,Доходы получаемые в виде арендной платы за земельные участки гос.собственность на которые не рзграничена и которые пасположены в границах поселений</t>
  </si>
  <si>
    <t>00011105010100000120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</si>
  <si>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</si>
  <si>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>00011108015050000120</t>
  </si>
  <si>
    <t>Доходы от реализации имущества, находящегося  в оперативном управлении Фонда социального страхования Российской Федерации (в части реализации основных средств по указанному имуществу)</t>
  </si>
  <si>
    <t>00011402070070000410</t>
  </si>
  <si>
    <t>НАИМЕНОВАНИЕ  ПОКАЗАТЕЛЕЙ</t>
  </si>
  <si>
    <t xml:space="preserve"> 202 02008 05 0000 151</t>
  </si>
  <si>
    <t xml:space="preserve"> 202 02074 05 0000 151</t>
  </si>
  <si>
    <t xml:space="preserve"> 202 02077 05 0000 151</t>
  </si>
  <si>
    <t xml:space="preserve"> 202 02085 05 0000 151</t>
  </si>
  <si>
    <t xml:space="preserve"> 202 02105 05 0000 151</t>
  </si>
  <si>
    <t xml:space="preserve"> 202 02999 05 0000 151</t>
  </si>
  <si>
    <t xml:space="preserve"> 202 04012 05 0000 151</t>
  </si>
  <si>
    <t xml:space="preserve"> 202 04014 05 0000 151</t>
  </si>
  <si>
    <t>1 11 05013 10 0000 120</t>
  </si>
  <si>
    <t>ПЕРЕЧЕНЬ</t>
  </si>
  <si>
    <t>№ п/п</t>
  </si>
  <si>
    <t>Износ</t>
  </si>
  <si>
    <t>1.</t>
  </si>
  <si>
    <t>2.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</si>
  <si>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</si>
  <si>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Совет   муниципального образования "Енотаевский район"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</si>
  <si>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</si>
  <si>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регионального фонда финансовой поддержки</t>
  </si>
  <si>
    <t>Иные дотации</t>
  </si>
  <si>
    <t>00011108025100000120</t>
  </si>
  <si>
    <t>Возврат остатков субсидий и субвенций из бюджетов городских округов</t>
  </si>
  <si>
    <t>00011904010040000151</t>
  </si>
  <si>
    <t>Возврат остатков субсидий и субвенций из бюджетов муниципальных районов</t>
  </si>
  <si>
    <t>00011905000050000151</t>
  </si>
  <si>
    <t>Возврат остатков субсидий и субвенций из бюджетов государственных внебюджетных фондов</t>
  </si>
  <si>
    <t>00011906000000000151</t>
  </si>
  <si>
    <t>Возврат остатков субсидий и субвенций из бюджетов государственных внебюджетных фондов в федеральный бюджет</t>
  </si>
  <si>
    <t>00011906010000000151</t>
  </si>
  <si>
    <t>Возврат остатков субсидий и субвенций из Пенсионного фонда Российской Федерации</t>
  </si>
  <si>
    <t>00011906011060000151</t>
  </si>
  <si>
    <t>Возврат остатков субсидий и субвенций из Фонда социального страхования Российской Федерации</t>
  </si>
  <si>
    <t>00011906012070000151</t>
  </si>
  <si>
    <t xml:space="preserve">Возврат остатков субсидий и субвенций из Федерального фонда обязательного медицинского страхования </t>
  </si>
  <si>
    <t>00011906013080000151</t>
  </si>
  <si>
    <t xml:space="preserve">Возврат остатков субсидий и субвенций из территориальных фондов обязательного медицинского страхования </t>
  </si>
  <si>
    <t>00011906014090000151</t>
  </si>
  <si>
    <t xml:space="preserve"> 2 02 03999 05 0000 151</t>
  </si>
  <si>
    <t xml:space="preserve"> 2 02 03029 05 0000 151</t>
  </si>
  <si>
    <t xml:space="preserve"> 2 02 02999 05 0000 151</t>
  </si>
  <si>
    <t xml:space="preserve"> 2 02 04025 05 0000 151</t>
  </si>
  <si>
    <t xml:space="preserve"> Отраслевая долгосрочная  целевая программа "Развитие культуры села Астраханской области на 2013-2020 годы."</t>
  </si>
  <si>
    <t>Наименование объекта недвижимости</t>
  </si>
  <si>
    <t>Коли-чество, шт.</t>
  </si>
  <si>
    <t>Балансовая стоимость</t>
  </si>
  <si>
    <t>12.</t>
  </si>
  <si>
    <t>13.</t>
  </si>
  <si>
    <t>14.</t>
  </si>
  <si>
    <t>16.</t>
  </si>
  <si>
    <t>18.</t>
  </si>
  <si>
    <t>19.</t>
  </si>
  <si>
    <t>20.</t>
  </si>
  <si>
    <t>21.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</si>
  <si>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части трудовой пенсии</t>
  </si>
  <si>
    <t>00010202020060000160</t>
  </si>
  <si>
    <t>Сбор за пользование объектами водных биологических ресурсов (исключая внутренние водные объекты)</t>
  </si>
  <si>
    <t>00010704020010000110</t>
  </si>
  <si>
    <t>Сбор за пользование объектами водных биологических ресурсов (по внутренним водным объектам)</t>
  </si>
  <si>
    <t>ГОСУДАРСТВЕННАЯ ПОШЛИНА, СБОРЫ</t>
  </si>
  <si>
    <t>Акцизы на алкогольную продукцию с объемной долей спирта этилового свыше 25 процентов (за исключением вин), производимую на территории Российской Федерации</t>
  </si>
  <si>
    <t>00010302110010000110</t>
  </si>
  <si>
    <t>Акцизы на алкогольную продукцию с объемной долей  спирта этилового свыше 9 до 25 процентов включительно (за исключением вин), производимую на территории Российской Федерации</t>
  </si>
  <si>
    <t>00010302120010000110</t>
  </si>
  <si>
    <t>Акцизы на алкогольную продукцию с объемной долей спирта этилового до 9 процентов включительно (за исключением вин), производимую на территории Российской Федерации</t>
  </si>
  <si>
    <t>00010302130010000110</t>
  </si>
  <si>
    <t>Акцизы на алкогольную продукцию с объемной долей  спирта этилового свыше 9 процентов (за исключением вин), производимую на территории Российской Федерации, в части сумм по расчетам за 2003 год</t>
  </si>
  <si>
    <t>00010302140010000110</t>
  </si>
  <si>
    <t>Прочие неналоговые поступления в территориальные фонды обязательного медицинского страхования</t>
  </si>
  <si>
    <t>00011706040090000180</t>
  </si>
  <si>
    <t>00011402030050000440</t>
  </si>
  <si>
    <t>Арендная плата и поступления от продажи права на заключение договоров аренды за земли, находящиеся в собственности городских округов</t>
  </si>
  <si>
    <t>00011105024040000120</t>
  </si>
  <si>
    <t>Арендная плата и поступления от продажи права на заключение договоров аренды за земли, находящиеся в собственности муниципальных районов</t>
  </si>
  <si>
    <t>00011105025050000120</t>
  </si>
  <si>
    <t>00011608000010000140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</si>
  <si>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</si>
  <si>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</si>
  <si>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</si>
  <si>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</si>
  <si>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Платежи при пользовании недрами</t>
  </si>
  <si>
    <t>00011202000010000120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</si>
  <si>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</t>
  </si>
  <si>
    <t>Арендная плата за пользование лесным фондом и лесами иных категорий в части минимальных ставок платы за древесину, отпускаемую на корню</t>
  </si>
  <si>
    <t>00011204012010000120</t>
  </si>
  <si>
    <t>Платежи за пользование лесным фондом и лесами иных категорий в части, превышающей минимальные ставки платы за древесину, отпускаемую на корню</t>
  </si>
  <si>
    <t>Доходы бюджетов городских округов от продажи квартир</t>
  </si>
  <si>
    <t>00011401040040000410</t>
  </si>
  <si>
    <t>Доходы бюджетов муниципальных районов от продажи квартир</t>
  </si>
  <si>
    <t>00011401050050000410</t>
  </si>
  <si>
    <t>Доходы бюджетов поселений от продажи квартир</t>
  </si>
  <si>
    <t>00011401050100000410</t>
  </si>
  <si>
    <t>Доходы от реализации имущества, находящегося в государственной и муниципальной собственности( за исключением имущества автономных учреждений, а так же имущества государств и муниципальных унитарных предприятий, в том числе казенных)</t>
  </si>
  <si>
    <t>00011402000000000000</t>
  </si>
  <si>
    <t>Денежные взыскания за нарушение бюджетного законодательства (в части бюджетов муниципальных районов)</t>
  </si>
  <si>
    <t>Денежные взыскания и иные суммы, взыскиваемые с лиц, виновных в совершении преступлений, и в возмещении ущерба имуществу</t>
  </si>
  <si>
    <t>Денежные взыскания и иные суммы взыскиваемые с лиц, виновных в совершении преступлений, и в возмещении ущерба имуществу, зачисляемые в бюджеты муниципальных районов</t>
  </si>
  <si>
    <t>07</t>
  </si>
  <si>
    <t>795 14 00</t>
  </si>
  <si>
    <t>Возмещение части процентной ставки по долгосрочным,среднесрочным и краткосрочным кредитам, взятым малым формам хозяйствования</t>
  </si>
  <si>
    <t>Возмещение части затрат крестьянских(фермерских)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</si>
  <si>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2 02 03110 05 0000 151</t>
  </si>
  <si>
    <t>2 02 03103 05 0000 151</t>
  </si>
  <si>
    <t>2 02 03101 05 0000 151</t>
  </si>
  <si>
    <t>2 02 03107 05 0000 151</t>
  </si>
  <si>
    <t>2 02 03116 05 0000 151</t>
  </si>
  <si>
    <t>Денежные взыскания (штрафы) за нарушение законодательства об охране и использовании животного мира</t>
  </si>
  <si>
    <t>00011625030010000140</t>
  </si>
  <si>
    <t>Денежные взыскания (штрафы) за нарушение законодательства об экологической экспертизе</t>
  </si>
  <si>
    <t>00011625040010000140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</si>
  <si>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</si>
  <si>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00011606000010000140</t>
  </si>
  <si>
    <t>Доходы от размещения сумм, аккумулируемых в ходе проведения аукционов по продаже акций, находящихся в государственной и муниципальной собственности</t>
  </si>
  <si>
    <t>00011102080000000120</t>
  </si>
  <si>
    <t>Доходы от размещения сумм, аккумулируемых в ходе проведения аукционов по продаже акций, находящихся в собственности Российской Федерации</t>
  </si>
  <si>
    <t>00011102081010000120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</si>
  <si>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</si>
  <si>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00011102082020000120</t>
  </si>
  <si>
    <t>Доходы от размещения сумм, аккумулируемых в ходе проведения аукционов по продаже акций, находящихся в муниципальной собственности</t>
  </si>
  <si>
    <t>00011102083030000120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</si>
  <si>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</si>
  <si>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</si>
  <si>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</si>
  <si>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Доходы от реализации имущества муниципальных унитарных предприятий, созданных поселениями (в части реализации материальных запасов по указанному имуществу)</t>
  </si>
  <si>
    <t>00011402031100000440</t>
  </si>
  <si>
    <t>Доходы местных бюджетов от реализации имущества, находящегося в оперативном управлении учреждений, находящихся в ведении органов местного самоуправления (в части реализации основных средств по указанному имуществу)</t>
  </si>
  <si>
    <t>Средства бюджетов городских округов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</si>
  <si>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00011403040040000410</t>
  </si>
  <si>
    <t>Средства бюджетов городских округов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</si>
  <si>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00011403040040000440</t>
  </si>
  <si>
    <t>Средства бюджетов муниципальных районов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</si>
  <si>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Межбюджетные трансферты  бюджетам поселений на мероприятия направленные на улучшение социально-бытовых условий жителей</t>
  </si>
  <si>
    <t xml:space="preserve"> 202 04999 05 0000 151</t>
  </si>
  <si>
    <t>100 88 20</t>
  </si>
  <si>
    <t>на организацию утилизации и переработки бытовых и промышленных отходов</t>
  </si>
  <si>
    <t>520 15 08</t>
  </si>
  <si>
    <t>Межбюджетные трансферты 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соглашениями(на организацию утилизации и переработки бытовых и промышленных отходов)</t>
  </si>
  <si>
    <t>Фонд софинансирования</t>
  </si>
  <si>
    <t>260 88 12</t>
  </si>
  <si>
    <t>520 24 00</t>
  </si>
  <si>
    <t>Денежные взыскания (штрафы) за нарушение законодательства в области охраны окружающей среды</t>
  </si>
  <si>
    <t>00011625050010000140</t>
  </si>
  <si>
    <t>Доходы от размещения временно свободных средств фондами обязательного медицинского страхования</t>
  </si>
  <si>
    <t>00011102070000000120</t>
  </si>
  <si>
    <t>Поддержка племенного животноводства</t>
  </si>
  <si>
    <t>Платежи от государственных и муниципальных унитарных предприятий</t>
  </si>
  <si>
    <t>00011107000000000120</t>
  </si>
  <si>
    <t>Осуществление части полномочий  в соответствии с заключенными соглашениями</t>
  </si>
  <si>
    <t>Денежные взыскания за нарушение законодательства РФ о размещении заказов на поставки товаров, выполнение работ, оказание услуг для нужд муниципальных районов</t>
  </si>
  <si>
    <t>00011633050050000140</t>
  </si>
  <si>
    <t>Денежные взыскания за нарушение законодательства РФ о размещении заказов на поставки товаров, выполнение работ, оказания услуг для районов</t>
  </si>
  <si>
    <t>Возмещение части затрат на уплату процентов организациям, независимо от их организационно-правовых форм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лет; на строительство, реконструкцию и модернизацию комплексов (ферм) на срок до восьми лет в 2007 - 2011 годах для осуществления промышленного рыбоводства, в 2012 году для разведения одомашненных видов и пород рыб</t>
  </si>
  <si>
    <t>Возмещение части затрат по наращиванию поголовья северных оленей,маралов и мясных табунных лошадей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</si>
  <si>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</si>
  <si>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Доходы от сдачи в аренду имущества, находящегося в федеральной собственности и переданного в оперативное управление государственным учреждениям культуры и искусства, имеющим государственный статус</t>
  </si>
  <si>
    <t>00011105031010600120</t>
  </si>
  <si>
    <t>Доходы от сдачи в аренду имущества, находящегося в федеральной собственности и переданного в оперативное управление государственным архивным учреждениям, имеющим государственный статус</t>
  </si>
  <si>
    <t>00011105031010700120</t>
  </si>
  <si>
    <t>Денежные взыскания (штрафы) за нарушение законодательства о налогах и сборах, предусмотренные пунктом 7 статьи 366 Налогового кодекса Российской Федерации</t>
  </si>
  <si>
    <t>00011603020020000140</t>
  </si>
  <si>
    <t>Государственная пошлина по делам, рассматриваемым в судах общей юрисдикции, мировыми судьями</t>
  </si>
  <si>
    <t>00010904010020000110</t>
  </si>
  <si>
    <t>00010402080010000110</t>
  </si>
  <si>
    <t>Акцизы на вина, ввозимые на территорию Российской Федерации</t>
  </si>
  <si>
    <t>00010402090010000110</t>
  </si>
  <si>
    <t>Акцизы на пиво, ввозимое на территорию Российской Федерации</t>
  </si>
  <si>
    <t>00010402100010000110</t>
  </si>
  <si>
    <t>Средства бюджетов поселений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</si>
  <si>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00011403050100000410</t>
  </si>
  <si>
    <t>Средства бюджетов поселений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</si>
  <si>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00011403050100000440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</si>
  <si>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</si>
  <si>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>00011108022020000120</t>
  </si>
  <si>
    <t xml:space="preserve">Доходы от распоряжения правами на результаты научно-технической деятельности, находящимися в муниципальной собственности </t>
  </si>
  <si>
    <t>00011108023030000120</t>
  </si>
  <si>
    <t>Доходы от распоряжения правами на результаты научно-технической деятельности, находящимися в собственности городских округов</t>
  </si>
  <si>
    <t>00011108024040000120</t>
  </si>
  <si>
    <t>522 39 01</t>
  </si>
  <si>
    <t>522 03 11</t>
  </si>
  <si>
    <t>522 02 11</t>
  </si>
  <si>
    <t>00011620010060000140</t>
  </si>
  <si>
    <t>00011620020070000140</t>
  </si>
  <si>
    <t>00011620030080000140</t>
  </si>
  <si>
    <t>00011620040090000140</t>
  </si>
  <si>
    <t>Денежные взыскания (штрафы) за нарушение законодательства о налогах и сборах,предусмотренные ст. 116,117.118 пунктами 1 и 2 статьи 120 статьями 125.126.128.129.132,134 пунктом 2 статьи 135 и статьей 135.1 НК РФ</t>
  </si>
  <si>
    <t xml:space="preserve">Возврат остатков субсидий и субвенций из бюджетов государственных внебюджетных фондов в местные бюджеты </t>
  </si>
  <si>
    <t>00011906030000000151</t>
  </si>
  <si>
    <t>00011906031060000151</t>
  </si>
  <si>
    <t>00011906032070000151</t>
  </si>
  <si>
    <t>00011906033080000151</t>
  </si>
  <si>
    <t>00011906034090000151</t>
  </si>
  <si>
    <t>Возврат остатков субсидий и субвенций в бюджет Федерального фонда обязательного медицинского страхования</t>
  </si>
  <si>
    <t>00011007000010000180</t>
  </si>
  <si>
    <t>Прочие налоги и сборы (по отмененным местным налогам)</t>
  </si>
  <si>
    <t>00010907000000000110</t>
  </si>
  <si>
    <t>Прочие местные налоги и сборы, мобилизируемые на территориях муниципальных районов</t>
  </si>
  <si>
    <t>00010907050050000110</t>
  </si>
  <si>
    <t>00011102032040000120</t>
  </si>
  <si>
    <t>Доходы от размещения временно свободных средств бюджетов муниципальных районов</t>
  </si>
  <si>
    <t>00011402012010000440</t>
  </si>
  <si>
    <t>Доходы федерального бюджета от реализации имущества, находящегося в оперативном управлении федеральных учреждений (в части реализации основных средств по указанному имуществу)</t>
  </si>
  <si>
    <t>Доходы бюджетов поселений от продажи нематериальных активов</t>
  </si>
  <si>
    <t>00011404050100000420</t>
  </si>
  <si>
    <t>Доходы Пенсионного фонда Российской Федерации от продажи нематериальных активов</t>
  </si>
  <si>
    <t>00011404060060000420</t>
  </si>
  <si>
    <t>Доходы Фонда социального страхования Российской Федерации от продажи нематериальных активов</t>
  </si>
  <si>
    <t>00011404070070000420</t>
  </si>
  <si>
    <t>3.</t>
  </si>
  <si>
    <t>4.</t>
  </si>
  <si>
    <t>Здравоохранение</t>
  </si>
  <si>
    <t>Субсидии на проведение мероприятий в рамках ДЦП "Комплексная модернизация системы образования Астраханской области на 2011-2015 годы"(Развитие  школьного питания)</t>
  </si>
  <si>
    <t>Акцизы на алкогольную продукцию с объемной долей  спирта этилового свыше 9 процентов (за исключением вин) при реализации производителями, за исключением реализации на акцизные склады, в части сумм по расчетам за 2003 год</t>
  </si>
  <si>
    <t>00010302141010000110</t>
  </si>
  <si>
    <t>Акцизы на алкогольную продукцию с объемной долей  спирта этилового свыше 9 процентов (за исключением вин) при реализации производителями на акцизные склады в части сумм по расчетам за 2003 год</t>
  </si>
  <si>
    <t>00010302142010000110</t>
  </si>
  <si>
    <t>Платежи, взимаемые государственными организациями субъектов Российской Федерации за выполнение определенных функций</t>
  </si>
  <si>
    <t>00011502020020000140</t>
  </si>
  <si>
    <t>Платежи, взимаемые организациями, созданными муниципальными образованиями, за выполнение определенных функций</t>
  </si>
  <si>
    <t>00011502030030000140</t>
  </si>
  <si>
    <t>Прочие поступления от использования имущества, находящегося в оперативном управлении Федерального фонда обязательного медицинского страхования</t>
  </si>
  <si>
    <t>1 05 02000 02 0000 110</t>
  </si>
  <si>
    <t>1 08 00000 00 0000 000</t>
  </si>
  <si>
    <t>1 08 03000 01 0000 110</t>
  </si>
  <si>
    <t xml:space="preserve"> 1 08 07000 01 0000 110</t>
  </si>
  <si>
    <t>00011402033030000440</t>
  </si>
  <si>
    <t>Доходы от реализации иного имущества, находящегося в собственности городских округов (в части реализации основных средств по указанному имуществу)</t>
  </si>
  <si>
    <t>Доходы от сдачи в аренду имущества, находящегося в оперативном управлении Фонда социального страхования Российской Федерации</t>
  </si>
  <si>
    <t>00011105037070000120</t>
  </si>
  <si>
    <t>Долгосрочная  целевая программа "Организация временной занятости несовершеннолетних граждан(подростков) в области содействия занятости населения на территории муниципального образования "Енотаевский район" на 2013-2015 годы"</t>
  </si>
  <si>
    <t>795 16 00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</si>
  <si>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</si>
  <si>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01 02 00 00 00 0000 700</t>
  </si>
  <si>
    <t>Прочие денежные взыскания (штрафы) за правонарушения в области дорожного движения</t>
  </si>
  <si>
    <t>1 16 30030 01 0000 140</t>
  </si>
  <si>
    <t>Денежные взыскания за нарушение законодательства РФ об административных правонарушениях, предусмотренные статьей 20.25 КРФ об административных правонарушениях</t>
  </si>
  <si>
    <t>1 16 43000 01 0000 140</t>
  </si>
  <si>
    <t xml:space="preserve"> 202 02145 05 0000 151</t>
  </si>
  <si>
    <t>Доходы от размещения средств бюджетов</t>
  </si>
  <si>
    <t>00011102000000000120</t>
  </si>
  <si>
    <t>Доходы от размещения средств федерального бюджета</t>
  </si>
  <si>
    <t>00011102010010000120</t>
  </si>
  <si>
    <t>Доходы от размещения средств Стабилизационного фонда Российской Федерации</t>
  </si>
  <si>
    <t>00011102011010000120</t>
  </si>
  <si>
    <t>Код главного распорядителя бюджетных средств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</si>
  <si>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</si>
  <si>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00011107015100000120</t>
  </si>
  <si>
    <t>Доходы от деятельности совместного предприятия "Вьетсовпетро"</t>
  </si>
  <si>
    <t>00011107020010000120</t>
  </si>
  <si>
    <t>Возврат остатков субсидий и субвенций из бюджетов государственных внебюджетных фондов в бюджеты субъектов Российской Федерации</t>
  </si>
  <si>
    <t>00011906020000000151</t>
  </si>
  <si>
    <t>00011906021060000151</t>
  </si>
  <si>
    <t>00011906022070000151</t>
  </si>
  <si>
    <t>00011906023080000151</t>
  </si>
  <si>
    <t>00011906024090000151</t>
  </si>
  <si>
    <t>Доходы от размещения сумм, аккумулируемых в ходе проведения аукционов по продаже акций, находящихся в собственности поселений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</si>
  <si>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</si>
  <si>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Платежи за добычу других полезных ископаемых</t>
  </si>
  <si>
    <t>00010903025010000110</t>
  </si>
  <si>
    <t>Платежи за пользование недрами в целях, не связанных с добычей полезных ископаемых</t>
  </si>
  <si>
    <t>Выполнение функций  органами местного самоуправления</t>
  </si>
  <si>
    <t>Платежи за пользование минеральными ресурсами</t>
  </si>
  <si>
    <t>00010903071010000110</t>
  </si>
  <si>
    <t>Плата за пользование живыми ресурсами</t>
  </si>
  <si>
    <t>00010903072010000110</t>
  </si>
  <si>
    <t>Отчисления на воспроизводство минерально-сырьевой базы</t>
  </si>
  <si>
    <t>00010903080010000110</t>
  </si>
  <si>
    <t>Отчисления на воспроизводство минерально-сырьевой базы, зачисляемые в федеральный бюджет</t>
  </si>
  <si>
    <t>00010903081010000110</t>
  </si>
  <si>
    <t>00010400000000000000</t>
  </si>
  <si>
    <t>Средства выделяемые из резервного  фонда Правительства Астраханской области</t>
  </si>
  <si>
    <t>997 00 00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</si>
  <si>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</si>
  <si>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00010501030010000110</t>
  </si>
  <si>
    <t>Доходы от выдачи патентов на осуществление предпринимательской деятельности при применении упрощенной системы налогообложения</t>
  </si>
  <si>
    <t>00010501040020000110</t>
  </si>
  <si>
    <t>00011403012010000440</t>
  </si>
  <si>
    <t>Средства бюджетов субъектов Российской Федерации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</si>
  <si>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00011403020020000410</t>
  </si>
  <si>
    <t>00010302050010000110</t>
  </si>
  <si>
    <t>Налог на добычу полезных ископаемых</t>
  </si>
  <si>
    <t>00010701000010000110</t>
  </si>
  <si>
    <t>Доходы от оказания информационно-консультационных и иных видов услуг</t>
  </si>
  <si>
    <t>00011301160010000130</t>
  </si>
  <si>
    <t>Патентные пошлины за селекционные достижения</t>
  </si>
  <si>
    <t>00011301170010000130</t>
  </si>
  <si>
    <t>Плата за услуги, предоставляемые на договорной основе подразделениями органов внутренних дел Министерства внутренних дел Российской Федерации по охране имущества юридических и физических лиц, и иные услуги, связанные с обеспечением охраны и безопасности г</t>
  </si>
  <si>
    <t>00011301180010000130</t>
  </si>
  <si>
    <t>Доходы от оказания платных услуг органами Государственной фельдъегерской службы Российской Федерации</t>
  </si>
  <si>
    <t>00011301190010000130</t>
  </si>
  <si>
    <t>Средства, возмещаемые юридическими лицами и индивидуальными предпринимателями за проведение контрольных мероприятий, контрольных покупок и проведение экспертиз, испытаний образцов товаров</t>
  </si>
  <si>
    <t>00011301200010000130</t>
  </si>
  <si>
    <t>00011803000030000000</t>
  </si>
  <si>
    <t xml:space="preserve">Доходы местных бюджетов от возврата остатков субсидий и субвенций прошлых лет небюджетными организациями </t>
  </si>
  <si>
    <t>00011803010030000180</t>
  </si>
  <si>
    <t>Доходы местных бюджетов от возврата остатков субсидий и субвенций прошлых лет из бюджетов государственных внебюджетных фондов</t>
  </si>
  <si>
    <t>00011803020030000151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</si>
  <si>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</si>
  <si>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населения</t>
  </si>
  <si>
    <t>00011621000000000140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</si>
  <si>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</si>
  <si>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бюджета муниципального района.</t>
  </si>
  <si>
    <t>итого</t>
  </si>
  <si>
    <t>ВЕРНО:</t>
  </si>
  <si>
    <t>расходы</t>
  </si>
  <si>
    <t>Коды бюджетной классификации</t>
  </si>
  <si>
    <t xml:space="preserve"> Долгосрочная целевая программа "Исполнение наказов избирателей депутатам Думы Астраханской области на 2013-2014 годы"</t>
  </si>
  <si>
    <t>795 19 00</t>
  </si>
  <si>
    <t>Доходы от  продажи земельных участков находящихся в государственной и муниципальной собственности (за исключением земельных участков автономных учреждений, а так же земельные участки государственных и муниципальных предприятий, в т.ч. казенных)</t>
  </si>
  <si>
    <t>Доходы от продажи земельных участков, государственная стоимость на которые не разраничена.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</si>
  <si>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</si>
  <si>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00011603030010000140</t>
  </si>
  <si>
    <t>Денежные взыскания (штрафы) за нарушение таможенного дела (таможенных правил)</t>
  </si>
  <si>
    <t>00011604000010000140</t>
  </si>
  <si>
    <t>Средства местных бюджетов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</si>
  <si>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00011403030030000440</t>
  </si>
  <si>
    <t>01 00 00 00 00 0000 000</t>
  </si>
  <si>
    <t>01 03 00 00 05 0000 710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</si>
  <si>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Федеральный фонд обязательного медицинского страхования</t>
  </si>
  <si>
    <t>00011621080080000140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</si>
  <si>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территориальные фонды обязательного медицинского страхования</t>
  </si>
  <si>
    <t>00011621090090000140</t>
  </si>
  <si>
    <t>Поступление сумм в возмещение причиненного военному имуществу ущерба</t>
  </si>
  <si>
    <t>00011622000010000140</t>
  </si>
  <si>
    <t>Доходы от возмещения ущерба при возникновении страховых случаев</t>
  </si>
  <si>
    <t>00011623000000000140</t>
  </si>
  <si>
    <t>Доходы территориальных фондов обязательного медицинского страхования от продажи нематериальных активов</t>
  </si>
  <si>
    <t>00011404090090000420</t>
  </si>
  <si>
    <t>Доходы в виде доли прибыльной продукции государства при выполнении соглашений о разделе продукции</t>
  </si>
  <si>
    <t>00011405000010000440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</si>
  <si>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федеральный бюджет</t>
  </si>
  <si>
    <t>00011621010010000140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</si>
  <si>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</si>
  <si>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00011621020020000140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</si>
  <si>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местные бюджеты</t>
  </si>
  <si>
    <t>00011621030010000140</t>
  </si>
  <si>
    <t>Плата за предоставление сведений, содержащихся в Едином государственном реестре юридических лиц и в Едином государственном реестре индивидуальных предпринимателей</t>
  </si>
  <si>
    <t>00011301030010000130</t>
  </si>
  <si>
    <t>Обеспечение проведения выборов и референдумов</t>
  </si>
  <si>
    <t>Резервные фонды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</si>
  <si>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</si>
  <si>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</si>
  <si>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</si>
  <si>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</si>
  <si>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Наименование администраций сел</t>
  </si>
  <si>
    <t>сумма</t>
  </si>
  <si>
    <t>МО "Грачевский сельсовет"</t>
  </si>
  <si>
    <t>МО "Никольский сельсовет"</t>
  </si>
  <si>
    <t>МО "Пришибинский сельсовет"</t>
  </si>
  <si>
    <t>МО "Ветлянинский  сельсовет"</t>
  </si>
  <si>
    <t>МО "Село Копановка"</t>
  </si>
  <si>
    <t>00011402032050000410</t>
  </si>
  <si>
    <t>Доходы бюджетов муниципальных районов от реализации имущества, находящегося в оперативном управлении учреждений, находящихся в ведении органов управления муниципальных районов (в части реализации материальных запасов по указанному имуществу)</t>
  </si>
  <si>
    <t>00011402032050000440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</si>
  <si>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</si>
  <si>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00011690020020000140</t>
  </si>
  <si>
    <t>Прочие поступления от денежных взысканий (штрафов) и иных сумм в возмещение ущерба, зачисляемые в местные бюджеты</t>
  </si>
  <si>
    <t>00011690030030000140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</si>
  <si>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</si>
  <si>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00011690040040000140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</si>
  <si>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</si>
  <si>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</si>
  <si>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Прочие поступления от денежных взысканий (штрафов) и иных сумм в возмещение ущерба, зачисляемые в бюджеты поселений</t>
  </si>
  <si>
    <t>00011690050100000140</t>
  </si>
  <si>
    <t>Прочие поступления от денежных взысканий (штрафов) и иных сумм в возмещение ущерба, зачисляемые в Пенсионный фонд Российской Федерации</t>
  </si>
  <si>
    <t>00011690060060000140</t>
  </si>
  <si>
    <t>218 01 00</t>
  </si>
  <si>
    <t>Национальная экономика</t>
  </si>
  <si>
    <t>Сельское хозяйство и рыболовство</t>
  </si>
  <si>
    <t>Доходы федерального бюджета от продажи нематериальных активов</t>
  </si>
  <si>
    <t>Прочие поступления от денежных взысканий (штрафов) и иных сумм в возмещении ущерба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</si>
  <si>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</si>
  <si>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</si>
  <si>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</si>
  <si>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</si>
  <si>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федеральный бюджет</t>
  </si>
  <si>
    <t>00011701010010000180</t>
  </si>
  <si>
    <t>Невыясненные поступления, зачисляемые в бюджеты субъектов Российской Федерации</t>
  </si>
  <si>
    <t>00011701020020000180</t>
  </si>
  <si>
    <t>Налог на прибыль организаций, зачисляемый в федеральный бюджет</t>
  </si>
  <si>
    <t>00010101011010000110</t>
  </si>
  <si>
    <t>Налог на прибыль организаций, зачисляемый в бюджеты субъектов Российской Федерации</t>
  </si>
  <si>
    <t>00010101012020000110</t>
  </si>
  <si>
    <t>Вывозные таможенные пошлины на товары, выработанные из нефти</t>
  </si>
  <si>
    <t>00011001023010000180</t>
  </si>
  <si>
    <t>Прочие вывозные таможенные пошлины</t>
  </si>
  <si>
    <t>00011001024010000180</t>
  </si>
  <si>
    <t>Таможенные сборы</t>
  </si>
  <si>
    <t>00011002000010000180</t>
  </si>
  <si>
    <t>Доходы от реализации на экспорт высокообогащенного урана и природного сырьевого компонента низкообогащенного урана</t>
  </si>
  <si>
    <t>00011003000010000180</t>
  </si>
  <si>
    <t>Возврат остатков субсидий и субвенций из бюджетов субъектов Российской Федерации в федеральный бюджет</t>
  </si>
  <si>
    <t>00011902010020000151</t>
  </si>
  <si>
    <t xml:space="preserve">Возврат остатков субсидий и субвенций из местных бюджетов </t>
  </si>
  <si>
    <t>Доходы от реализации иного имущества, находящегося в собственности городских округов (в части реализации материальных запасов по указанному имуществу)</t>
  </si>
  <si>
    <t>00011402033040000440</t>
  </si>
  <si>
    <t>Доходы от реализации иного имущества, находящегося в собственности муниципальных районов (в части реализации основных средств по указанному имуществу)</t>
  </si>
  <si>
    <t>00011108015100000120</t>
  </si>
  <si>
    <t>Доходы от распоряжения правами на результаты научно-технической деятельности, находящимися в государственной и муниципальной собственности</t>
  </si>
  <si>
    <t>00011108020000000120</t>
  </si>
  <si>
    <t>Доходы от распоряжения правами на результаты научно-технической деятельности, находящимися в  собственности Российской Федерации</t>
  </si>
  <si>
    <t>00011108021010000120</t>
  </si>
  <si>
    <t>522 01 12</t>
  </si>
  <si>
    <t xml:space="preserve">Проведение выборов главы муниципального образования </t>
  </si>
  <si>
    <t xml:space="preserve">020 00 03 </t>
  </si>
  <si>
    <t>Доходы федерального бюджета от реализации продуктов утилизации вооружения, военной техники и боеприпасов (в части реализации основных средств по указанному имуществу)</t>
  </si>
  <si>
    <t>00011402015010000410</t>
  </si>
  <si>
    <t>Доходы федерального бюджета от реализации продуктов утилизации вооружения, военной техники и боеприпасов (в части реализации материальных запасов по указанному имуществу)</t>
  </si>
  <si>
    <t>00011402015010000440</t>
  </si>
  <si>
    <t>Средства страховых выплат при возникновении страховых случаев на федеральных автомобильных дорогах и имущественных комплексах, необходимые для их эксплуатации</t>
  </si>
  <si>
    <t>00011624000010000140</t>
  </si>
  <si>
    <t>795 06 00</t>
  </si>
  <si>
    <t>795 07 00</t>
  </si>
  <si>
    <t>Прочие доходы бюджетов субъектов Российской Федерации от оказания платных услуг и компенсации затрат государства</t>
  </si>
  <si>
    <t>00011303020020000130</t>
  </si>
  <si>
    <t>Налог на добавленную стоимость на товары, ввозимые на территорию Российской Федерации</t>
  </si>
  <si>
    <t>00010401000010000110</t>
  </si>
  <si>
    <t>Акцизы по подакцизным товарам (продукции), ввозимым на территорию Российской Федерации</t>
  </si>
  <si>
    <t>00010402000010000110</t>
  </si>
  <si>
    <t>Акцизы на спирт этиловый из всех видов сырья, ввозимый на территорию Российской Федерации</t>
  </si>
  <si>
    <t>00010402010010000110</t>
  </si>
  <si>
    <t>Акцизы на спиртосодержащую продукцию, ввозимую на территорию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</si>
  <si>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</si>
  <si>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00011108012020000120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</si>
  <si>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</si>
  <si>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>00010701040010000110</t>
  </si>
  <si>
    <t>00011102084040000120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</si>
  <si>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</si>
  <si>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00011102085050000120</t>
  </si>
  <si>
    <t>Средства местных бюджетов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</si>
  <si>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00011403030030000410</t>
  </si>
  <si>
    <t>Кредиты кредитных организаций в валюте Российской Федерации</t>
  </si>
  <si>
    <t>01 02 00 00 00 0000 000</t>
  </si>
  <si>
    <t>Бюджетные кредиты от других бюджетов бюджетной системы Российской Федерации в валюте Российской Федерации</t>
  </si>
  <si>
    <t>01 03 00 00 00 0000 000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</si>
  <si>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</si>
  <si>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</si>
  <si>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2 02 03024 05 0000 151</t>
  </si>
  <si>
    <t>Доходы от реализации иного имущества, находящегося в муниципальной собственности (в части реализации материальных запасов по указанному имуществу)</t>
  </si>
  <si>
    <t xml:space="preserve">Ведомственная целевая программа "Поддержка и развитие  казачьих обществ на территории муниципального образования "Енотаевский район"  в    2013-2017 годах"
</t>
  </si>
  <si>
    <t>Обеспечение мер по  социальной поддержке отдельных категорий граждан</t>
  </si>
  <si>
    <t>00011620000000000140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</si>
  <si>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фон</t>
  </si>
  <si>
    <t>Налог на прибыль организаций с доходов, полученных в виде дивидендов от иностранных организаций российскими организациями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</si>
  <si>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</t>
  </si>
  <si>
    <t>Средства, поступающие в федеральный бюджет в виде остатка неиспользованного долевого взноса Российской Федерации в бюджет Союзного государства прошлых лет</t>
  </si>
  <si>
    <t>00011707000010000180</t>
  </si>
  <si>
    <t>ДОХОДЫ БЮДЖЕТОВ БЮДЖЕТНОЙ СИСТЕМЫ РОССИЙСКОЙ ФЕДЕРАЦИИ ОТ ВОЗВРАТА ОСТАТКОВ СУБСИДИЙ И СУБВЕНЦИЙ ПРОШЛЫХ ЛЕТ</t>
  </si>
  <si>
    <t>00011800000000000000</t>
  </si>
  <si>
    <t>Доходы федерального бюджета от возврата остатков субсидий и субвенций прошлых лет</t>
  </si>
  <si>
    <t>00011801000010000000</t>
  </si>
  <si>
    <t>Доходы федерального бюджета от возврата остатков субсидий и субвенций прошлых лет из бюджетов субъектов Российской Федерации</t>
  </si>
  <si>
    <t>00011801010010000151</t>
  </si>
  <si>
    <t>Доходы федерального бюджета от возврата остатков субсидий и субвенций прошлых лет небюджетными организациями</t>
  </si>
  <si>
    <t>00011801020010000180</t>
  </si>
  <si>
    <t>Доходы федерального бюджета от возврата остатков субсидий и субвенций прошлых лет из бюджетов государственных внебюджетных фондов</t>
  </si>
  <si>
    <t>00011801030010000151</t>
  </si>
  <si>
    <t>Субсидии на обеспечение жильем молодых семей и молодых специалистов, проживающих и работающих на селе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</si>
  <si>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муниципальных районов</t>
  </si>
  <si>
    <t>00011105012050000120</t>
  </si>
  <si>
    <t>тыс.рублей</t>
  </si>
  <si>
    <t>Вид субсидий</t>
  </si>
  <si>
    <t>код</t>
  </si>
  <si>
    <t>ВСЕГО</t>
  </si>
  <si>
    <t>в том числе:</t>
  </si>
  <si>
    <t>раздела</t>
  </si>
  <si>
    <t>Субсидия на модернизацию региональных систем общего образования</t>
  </si>
  <si>
    <t>00011403000000000410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</si>
  <si>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</si>
  <si>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00011403000000000440</t>
  </si>
  <si>
    <t>Средства федерального бюджета от распоряжения и реализации имущества, обращенного в доход государства (в части реализации основных средств по указанному имуществу)</t>
  </si>
  <si>
    <t>00011403010010000410</t>
  </si>
  <si>
    <t>Средства федерального бюджета от распоряжения и реализации имущества, обращенного в доход государства (в части реализации материальных запасов по указанному имуществу)</t>
  </si>
  <si>
    <t>подраздела</t>
  </si>
  <si>
    <t>целевой статьи</t>
  </si>
  <si>
    <t>вида расходов</t>
  </si>
  <si>
    <t>02</t>
  </si>
  <si>
    <t>09</t>
  </si>
  <si>
    <t>04</t>
  </si>
  <si>
    <t>03</t>
  </si>
  <si>
    <t>субвенция на выполнение государственных полномочий по осуществлению воинского учета на территориях, где отсутствуют военные комиссариаты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</si>
  <si>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</si>
  <si>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</si>
  <si>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Страховые взносы в виде фиксированного платежа, зачисляемые в Пенсионный фонд Российской Федерации на выплату страховой части трудовой пенсии</t>
  </si>
  <si>
    <t>00010202030060000160</t>
  </si>
  <si>
    <t>Доходы от сдачи в аренду имущества, находящегося в оперативном управлении Федерального фонда обязательного медицинского страхования</t>
  </si>
  <si>
    <t>00011105038080000120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</si>
  <si>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</si>
  <si>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00011105039090000120</t>
  </si>
  <si>
    <t>Доходы от использования федерального имущества, расположенного за пределами территории Российской Федерации</t>
  </si>
  <si>
    <t>00011105040010000120</t>
  </si>
  <si>
    <t>Доходы от разрешенных видов деятельности и использования федерального имущества, расположенного за пределами территории Российской Федерации, получаемые за рубежом</t>
  </si>
  <si>
    <t>00011105050010000120</t>
  </si>
  <si>
    <t>Доходы от перечисления части прибыли Центрального банка Российской Федерации</t>
  </si>
  <si>
    <t>00011106000010000120</t>
  </si>
  <si>
    <t>Доходы от сдачи в аренду имущества, находящегося в управлении органов государственной власти органов местного самоуправления внебюджетных фондов и созданных ими учреждений (за исключением имущества учрежений).</t>
  </si>
  <si>
    <t>Доходы от сдачи в аренду имущества, находящегося в оперативном управлении федеральных органов государственной власти и созданных ими учреждений и в хозяйственном ведении федеральных государственных унитарных предприятий</t>
  </si>
  <si>
    <t>00011105031010000120</t>
  </si>
  <si>
    <t>Доходы от сдачи в аренду имущества, находящегося в федеральной собственности и переданного в оперативное управление научным учреждениям, имеющим государственный статус</t>
  </si>
  <si>
    <t>00011105031010100120</t>
  </si>
  <si>
    <t>Дивиденды по акциям и доходы от прочих форм участия в капитале, находящихся в собственности Российской Федерации</t>
  </si>
  <si>
    <t>00011101010010000120</t>
  </si>
  <si>
    <t>Дивиденды по акциям и доходы от прочих форм участия в капитале, находящихся в собственности субъектов Российской Федерации</t>
  </si>
  <si>
    <t>00011101020020000120</t>
  </si>
  <si>
    <t>Земельный налог, взимаемый по ставке, установленной подпунктом 2 пункта 1 статьи 394 Налогового кодекса Российской Федерации</t>
  </si>
  <si>
    <t>Налог на имущество организаций по имуществу, входящему в Единую систему газоснабжения</t>
  </si>
  <si>
    <t>00010602020020000110</t>
  </si>
  <si>
    <t>Транспортный налог</t>
  </si>
  <si>
    <t>00010604000020000110</t>
  </si>
  <si>
    <t>Транспортный налог с организаций</t>
  </si>
  <si>
    <t>00010604011020000110</t>
  </si>
  <si>
    <t>Транспортный налог с физических лиц</t>
  </si>
  <si>
    <t>00010604012020000110</t>
  </si>
  <si>
    <t>Налог на игорный бизнес</t>
  </si>
  <si>
    <t>00010605000020000110</t>
  </si>
  <si>
    <t>Земельный налог</t>
  </si>
  <si>
    <t>2 02 03112 05 0000 151</t>
  </si>
  <si>
    <t>Содержание комиссий по делам несовершеннолетних</t>
  </si>
  <si>
    <t>Страховые взносы на обязательное медицинское страхование неработающего населения, уплачиваемые в территориальные фонды обязательного медицинского страхования органами исполнительной власти субъектов Российской Федерации</t>
  </si>
  <si>
    <t>00010202060090000160</t>
  </si>
  <si>
    <t>Доходы от сдачи в аренду имущества, находящегося в федеральной собственности и переданного в оперативное управление учреждениям здравоохранения, имеющим государственный статус</t>
  </si>
  <si>
    <t>00011105031010400120</t>
  </si>
  <si>
    <t>Доходы от сдачи в аренду имущества, находящегося в федеральной собственности и переданного в оперативное управление учреждениям федеральной почтовой связи Федерального агентства связи, имеющим государственный статус</t>
  </si>
  <si>
    <t>00011105031010500120</t>
  </si>
  <si>
    <t>Управление образования администрации муниципального образования  "Енотаевский район"</t>
  </si>
  <si>
    <t>00010101010000000110</t>
  </si>
  <si>
    <t>Прочие доходы Федерального фонда обязательного медицинского страхования от оказания платных услуг и компенсации затрат государства</t>
  </si>
  <si>
    <t>00011303080080000130</t>
  </si>
  <si>
    <t>522 13 12</t>
  </si>
  <si>
    <t>Субсидии бюджетам муниципальных районов на обеспечение жильем молодых семей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</si>
  <si>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муниципальной собственности</t>
  </si>
  <si>
    <t>00011108013030000120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</si>
  <si>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городских округов</t>
  </si>
  <si>
    <t>00011108014040000120</t>
  </si>
  <si>
    <t>00011105031010200120</t>
  </si>
  <si>
    <t>Доходы бюджетов муниципальных районов от возврата остатков субсидий и субвенций прошлых лет из бюджетов поселений</t>
  </si>
  <si>
    <t>00011805000050000151</t>
  </si>
  <si>
    <t>00011805030050000151</t>
  </si>
  <si>
    <t>ВОЗВРАТ ОСТАТКОВ СУБСИДИЙ И СУБВЕНЦИЙ ПРОШЛЫХ ЛЕТ</t>
  </si>
  <si>
    <t>00011900000000000000</t>
  </si>
  <si>
    <t>Возврат остатков субсидий и субвенций из федерального бюджета</t>
  </si>
  <si>
    <t>00011901000010000151</t>
  </si>
  <si>
    <t>Возврат остатков субсидий и субвенций из бюджетов субъектов Российской Федерации</t>
  </si>
  <si>
    <t>00011902000020000151</t>
  </si>
  <si>
    <t>Денежные взыскания (штрафы) за нарушение бюджетного законодательства (в части бюджетов субъектов Российской Федерации)</t>
  </si>
  <si>
    <t>00011618020020000140</t>
  </si>
  <si>
    <t>Платежи за добычу общераспространенных полезных ископаемых</t>
  </si>
  <si>
    <t>00010903021030000110</t>
  </si>
  <si>
    <t>Платежи за добычу углеводородного сырья</t>
  </si>
  <si>
    <t>00010903022010000110</t>
  </si>
  <si>
    <t>Платежи за добычу подземных вод</t>
  </si>
  <si>
    <t>00010903023010000110</t>
  </si>
  <si>
    <t>Платежи за добычу полезных ископаемых из уникальных месторождений и групп месторождений федерального значения</t>
  </si>
  <si>
    <t>00010903024010000110</t>
  </si>
  <si>
    <t>Недоимка, пени и штрафы по взносам в Пенсионный фонд Российской Федерации</t>
  </si>
  <si>
    <t>00010908020060000140</t>
  </si>
  <si>
    <t>Недоимка, пени и штрафы по взносам в Фонд социального страхования Российской Федерации</t>
  </si>
  <si>
    <t>00010908030070000140</t>
  </si>
  <si>
    <t>Недоимка, пени и штрафы по взносам в Федеральный фонд обязательного медицинского страхования</t>
  </si>
  <si>
    <t>00010908040080000140</t>
  </si>
  <si>
    <t>Недоимка, пени и штрафы по взносам в территориальные фонды обязательного медицинского страхования</t>
  </si>
  <si>
    <t>00010908050090000140</t>
  </si>
  <si>
    <t>Недоимка, пени и штрафы по взносам в Государственный фонд занятости населения Российской Федерации, а также средства указанного Фонда, возвращаемые организациями в соответствии с ранее заключенными договорами</t>
  </si>
  <si>
    <t>00010908060010000140</t>
  </si>
  <si>
    <t>ДОХОДЫ ОТ ВНЕШНЕЭКОНОМИЧЕСКОЙ ДЕЯТЕЛЬНОСТИ</t>
  </si>
  <si>
    <t>00011000000000000000</t>
  </si>
  <si>
    <t>Таможенные пошлины</t>
  </si>
  <si>
    <t>00011001000010000180</t>
  </si>
  <si>
    <t>Ввозные таможенные пошлины</t>
  </si>
  <si>
    <t>00011108048080000120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</si>
  <si>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</si>
  <si>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00011108049090000120</t>
  </si>
  <si>
    <t>Прочие поступления от использования имущества, находящегося в собственности Российской Федерации</t>
  </si>
  <si>
    <t>00011108041010000120</t>
  </si>
  <si>
    <t>Прочие поступления от использования имущества, находящегося в собственности субъектов Российской Федерации</t>
  </si>
  <si>
    <t>00011108042020000120</t>
  </si>
  <si>
    <t>Прочие поступления от использования имущества, находящегося в муниципальной собственности</t>
  </si>
  <si>
    <t>00011108043030000120</t>
  </si>
  <si>
    <t>Прочие поступления от использования имущества, находящегося в собственности городских округов</t>
  </si>
  <si>
    <t>00011108044040000120</t>
  </si>
  <si>
    <t>Мобилизационная и вневойсковая подготовка</t>
  </si>
  <si>
    <t>Субсидия на доведение и поддержание уровня средней заработной платы педагогических работников муниципальных дошкольных образовательных учреждений до средней заработной платы в сфере общего образования в регионе</t>
  </si>
  <si>
    <t>Субсидия на финансирование объектов капитального строительства государственной собственности субъектов РФ(объектов капитального строительства собственности муниципальных образований)</t>
  </si>
  <si>
    <t>05</t>
  </si>
  <si>
    <t>102 01 02</t>
  </si>
  <si>
    <t>020</t>
  </si>
  <si>
    <t>Софинансирование объектов капитального строительства собственности муниципальных образований</t>
  </si>
  <si>
    <t>Жилищное хозяйство</t>
  </si>
  <si>
    <t>Исполнение наказов избирателей депутатам Думы Астраханской области</t>
  </si>
  <si>
    <t>Поддержка племенного крупного рогатого скота мясного направления</t>
  </si>
  <si>
    <t>260 88 08</t>
  </si>
  <si>
    <t>Возмещениечасти затрат на приобритение элитных семян</t>
  </si>
  <si>
    <t>Возмещение части затрат по выращиванию маточного поголовья овец и коз</t>
  </si>
  <si>
    <t>260 88 19</t>
  </si>
  <si>
    <t>Оказание несвязанной поддержки сельскохозяйственным товаропроизводителям в области растиниеводства</t>
  </si>
  <si>
    <t>Доходы от реализации имущества, находящегося в оперативном управлении учреждений находящихся в ведении органов управления муниципальных районов (за исключением имущества муниципальных автономных учреждений), а в части реализации основных средств по указанному имуществу.</t>
  </si>
  <si>
    <t>Доходы от реализации имущества, находящегося  в оперативном управлении территориальных фондов обязательного медицинского страхования (в части реализации материальных запасов по указанному имуществу)</t>
  </si>
  <si>
    <t>00011402090090000440</t>
  </si>
  <si>
    <t xml:space="preserve">Ведомственная целевая программа "Поддержка и развитие  казачьих обществ на территории муниципального образования "Енотаевский район" в 2013-2017 годах"
</t>
  </si>
  <si>
    <t>Плата за договорную акваторию и участки морского дна, полученная при пользовании недрами на континентальном шельфе Российской Федерации,           в исключительной экономической зоне Российской Федерации и за пределами Российской Федерации</t>
  </si>
  <si>
    <t>00011202090010000120</t>
  </si>
  <si>
    <t>Прочие платежи при пользовании недрами</t>
  </si>
  <si>
    <t>00011202100000000120</t>
  </si>
  <si>
    <t>Прочие платежи при пользовании недрами, зачисляемые в федеральный бюджет</t>
  </si>
  <si>
    <t>00011202101010000120</t>
  </si>
  <si>
    <t>Прочие платежи при пользовании недрами, зачисляемые в бюджеты субъектов Российской Федерации</t>
  </si>
  <si>
    <t>00011202102010000120</t>
  </si>
  <si>
    <t>Прочие платежи при пользовании недрами, зачисляемые в местные бюджеты</t>
  </si>
  <si>
    <t>00011202103010000120</t>
  </si>
  <si>
    <t>Плата за пользование водными биологическими ресурсами по межправительственным соглашениям</t>
  </si>
  <si>
    <t>00011203000010000120</t>
  </si>
  <si>
    <t>Платежи за пользование лесным фондом и лесами иных категорий</t>
  </si>
  <si>
    <t xml:space="preserve"> 202 09020 05 0000 151</t>
  </si>
  <si>
    <t xml:space="preserve"> 202 09024 05 0000 151</t>
  </si>
  <si>
    <t xml:space="preserve">НАЛОГОВЫЕ И НЕНАЛОГОВЫЕ ДОХОДЫ </t>
  </si>
  <si>
    <t>Платежи за пользование недрами континентального шельфа Российской Федерации</t>
  </si>
  <si>
    <t>00010903050010000110</t>
  </si>
  <si>
    <t>Платежи за пользование недрами при выполнении соглашений о разделе продукции</t>
  </si>
  <si>
    <t>00010903060010000110</t>
  </si>
  <si>
    <t>Разовые платежи (бонусы), регулярные платежи (роялти)</t>
  </si>
  <si>
    <t>1 08 07140 01 0000 110</t>
  </si>
  <si>
    <t xml:space="preserve"> 1 11 00000 00 0000 000</t>
  </si>
  <si>
    <t>1 11 05000 00 0000 120</t>
  </si>
  <si>
    <t>1 11 05010 00 0000 120</t>
  </si>
  <si>
    <t>1 11 05030 00 0000 120</t>
  </si>
  <si>
    <t xml:space="preserve"> Долгосрочная целевая программа "Об энергосбережении и повышении энергетической эффективности в муниципальном образовании "Енотаевский район" на 2010-2014 годы"</t>
  </si>
  <si>
    <t>24458,6</t>
  </si>
  <si>
    <t>234252,8</t>
  </si>
  <si>
    <t xml:space="preserve">от                № </t>
  </si>
  <si>
    <t xml:space="preserve">от                          №  </t>
  </si>
  <si>
    <t>Субвенция на обеспечение государственных гарантий реализации прав на получение общедоступного и  бесплатного дошкольного образования в муниципальных дошкольных образовательных организациях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</si>
  <si>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</t>
  </si>
  <si>
    <t>Субсидия на организацию отдыха в палаточных лагерях</t>
  </si>
  <si>
    <t>Субсидия на реализацию долгосрочной отраслевой целевой программы "Развитие дорожного хозяйства Астраханской области на 2012- 2016 годы и перспективу до 2020 года"</t>
  </si>
  <si>
    <t>Субсидия на проведение мероприятий в рамках ДЦП "Комплексная модернизация системы образования Астраханской области на 2011-2015 годы"</t>
  </si>
  <si>
    <t>Субсидия на реализацию отраслевой  долгосрочной целевой программы "Развитие культуры села Астраханской области на 2013-2020 годы"</t>
  </si>
  <si>
    <t>Субсидия на реализацию отраслевой  долгосрочной целевой программы "Организация отдыха, оздоровления и занятости детей и молодежи Астраханской области на 2013-2017 годы"</t>
  </si>
  <si>
    <t>Субвенция на осуществление отдельных государственных полномочий попервичному воинскому учету на территориях,где отсутствуют военные комиссариаты</t>
  </si>
  <si>
    <t xml:space="preserve">Субвенция бюджетам муниципальных районов  на ежемесячное  денежное вознаграждение за классное руководство в государственных и муниципальных  общеобразовательных  школах </t>
  </si>
  <si>
    <t>Субвенция на предоставление дотаций бюджетам поселений</t>
  </si>
  <si>
    <t>Субвенция на выплату компенсации части родительской платы за содержание ребенка в муниципальных образовательных учреждений и иных образовательных организациях, реализующих основную общеобразовательную программу дошкольного образования</t>
  </si>
  <si>
    <t>Субвенция на осуществление отдельных государственных полномочий по реализации мероприятий по поддержке сельскохозяйственного производства</t>
  </si>
  <si>
    <t>Субвенция на обеспечение государственных гарантий прав гражданам на получение доступного и бесплатного дошкольного,начального общего,основного общего,среднего(полного) общего образования, а также дополнительного образования в общеобразовательных учреждений</t>
  </si>
  <si>
    <t>Субвенция на содержание административных комиссий</t>
  </si>
  <si>
    <t>Субвенция на содержание комиссий по делам несовершеннолетних</t>
  </si>
  <si>
    <t>Субвенция на реализацию мероприятий Федеральной целевой программы «Сохранение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года»</t>
  </si>
  <si>
    <t>Расходы на реализацию  целевых программ на 2014 год</t>
  </si>
  <si>
    <t xml:space="preserve">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</si>
  <si>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420 99 06</t>
  </si>
  <si>
    <t>Расходы на 2014 год, тыс.рублей</t>
  </si>
  <si>
    <t>Муниципальная  программа " Развитие инфраструктуры сети дошкольных образовательных учреждений Енотаевского района на 2012-2016 годы и перспективу до 2023 года"</t>
  </si>
  <si>
    <t>Ведомственная целевая программа "Улучшение условий труда, учёбы и  охраны труда муниципальных бюджетных образовательных учреждений муниципального образования "Енотаевский район" на 2014-2016 годы"</t>
  </si>
  <si>
    <t>Ведомственная  целевая программа "Развитие системы дошкольного образования на территории муниципального образования "Енотаевский район" на 2014 - 2016 годы.</t>
  </si>
  <si>
    <t>Штаб по мобилизационной работе, гражданской обороне и чрезвычайным ситуациям администрации муниципального образования "Енотаевский район"</t>
  </si>
  <si>
    <t>Ведомственная целевая программа "Обеспечение жильем молодых семей на территории муниципального образования "Енотаевский район" на 2014-2015 годы"</t>
  </si>
  <si>
    <t>Муниципальная программа "Улучшение условий и охраны труда в Енотаевском районе на 2013 -2015 годы"</t>
  </si>
  <si>
    <t>Управление культуры, спорта и молодежной политики администрации муниципального образования "Енотаевский район", Управление образования администрации муниципального образования "Енотаевский район"</t>
  </si>
  <si>
    <t>Муниципальная  программа "Исполнение наказов избирателей депутатам Думы Астраханской области на 2013-2014 годы"</t>
  </si>
  <si>
    <t>Ведомственная целевая программа «Развитие субъектов малого и среднего предпринимательства муниципального образования «Енотаевский район» на 2014 год»</t>
  </si>
  <si>
    <t>Муниципальная программа  "Развитие культуры села Енотаевского района  на 2014-2020 годы"</t>
  </si>
  <si>
    <t>Ведомственная целевая программа "Развитие системы дополнительного образования муниципального образования "Енотаевский район" на 2014-2016 годы"</t>
  </si>
  <si>
    <t>Ведомственная целевая программа "Развитие системы основного общего образования муниципального образования "Енотаевский район" на 2014-2016 годы"</t>
  </si>
  <si>
    <t>Муниципальная программа "Противодействие коррупции в  муниципальном образовании "Енотаевский район" на 2014-2016 годы.</t>
  </si>
  <si>
    <t>Муниципальная программа "Развитие туризма в Енотаевском районе на 2012-2016 годы"</t>
  </si>
  <si>
    <t>Муниципальная программа "Организация временной занятости несовершеннолетних граждан(подростков) в области содействия занятости населения на территории муниципального образования "Енотаевский район" на 2013-2015 годы"</t>
  </si>
  <si>
    <t>Муниципальная программа "Профилактика правонарушений и усиление борьбы с преступностью на территории муниципального образования "Енотаевский район" на 2013-2017 годы"</t>
  </si>
  <si>
    <t xml:space="preserve"> Муниципальная программа "Об энергосбережении и повышении энергетической эффективности в муниципальном образовании "Енотаевский район" на 2010-2014 годы"</t>
  </si>
  <si>
    <t>Муниципальная  программа " Безопасность жизнедеятельности населения муниципального образования "Енотаевский район" на 2014-2016 годы"</t>
  </si>
  <si>
    <t>Муниципальная программа "Улучшение условий и охраны труда в Енотаевском районе на 2013 - 2015 годы"</t>
  </si>
  <si>
    <t>Муниципальная программа "Модернизация и реформирование жилищно-коммунального хозяйства муниципального образования "Енотаевский район" на 2011-2015 годы и перспективу до 2020 года"</t>
  </si>
  <si>
    <t>Муниципальная программа  "Исполнение наказов избирателей депутатам Думы Астраханской области на 2013-2014 годы"</t>
  </si>
  <si>
    <t>Муниципальная программа "Об энергосбережении и повышении энергетической эффективности в муниципальном образовании "Енотаевский район" на 2010-2014 годы"</t>
  </si>
  <si>
    <t>Муниципальная программа"Улучшение условий и охраны труда в Енотаевском районе на 2013 - 2015  годы"</t>
  </si>
  <si>
    <t>Муниципальная программа "Исполнение наказов избирателей депутатам Думы Астраханской области на 2013-2014 годы"</t>
  </si>
  <si>
    <t>Ведомственная  целевая программа "Развитие системы дошкольного образования на территории муниципального образования "Енотаевский район" на 2014 - 2016 годы."</t>
  </si>
  <si>
    <t>795 17 00</t>
  </si>
  <si>
    <t>3</t>
  </si>
  <si>
    <t>Ведомственная  целевая программа "Обеспечение жильем молодых семей на территории муниципального образования "Енотаевский район" на 2012 -2015 годы."</t>
  </si>
  <si>
    <t>Государственная программа  "Комплексная модернизация системы образования Астраханской области на 2011-2015 годы"</t>
  </si>
  <si>
    <t>Государственная программа "Развитие дорожного хозяйства Астраханской области на 2012-2016 годы и перспективу до 2020 года"</t>
  </si>
  <si>
    <t>Государственная программа "Организация отдыха,оздоровления и занятости детей и молодежи Астраханской области на 2013-2017 годы"</t>
  </si>
  <si>
    <t xml:space="preserve"> Государственная программа "Развитие культуры села Астраханской области на 2013-2020 годы."</t>
  </si>
  <si>
    <t>481 00 01</t>
  </si>
  <si>
    <t>Осуществление отдельных государственных полномочий Астраханской области в области санитарно-эпидемиологического благополучия населения</t>
  </si>
  <si>
    <t>411678,5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</si>
  <si>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</si>
  <si>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</si>
  <si>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</si>
  <si>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Проведение выборов в законодательные (представительные) органы муниципальной  власти субъектов Российской Федерации</t>
  </si>
  <si>
    <t>Закупка товаров, работ и услуг для государственных (муниципальных) нужд</t>
  </si>
  <si>
    <t>Деятельность муниципальных казенных учреждений , связанных с общегосударственным управлением</t>
  </si>
  <si>
    <t>Муниципальные учреждения  в сфере национальной безопасности</t>
  </si>
  <si>
    <t>200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</si>
  <si>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</si>
  <si>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</si>
  <si>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не-коммерческим организациям(выполнением работ)</t>
  </si>
  <si>
    <t>Дошкольные образовательные организации</t>
  </si>
  <si>
    <t>Дошкольное образование</t>
  </si>
  <si>
    <t>Школы-детские сады, школы начальные, неполные средние, средние</t>
  </si>
  <si>
    <t>Муниципальные организации в сфере дополнительного образования</t>
  </si>
  <si>
    <t>Муниципальные централизованные бухгалтерии, обслуживающих муниципальные образовательные организации</t>
  </si>
  <si>
    <t>514 01 00</t>
  </si>
  <si>
    <t>Мероприятия в области социальной политики</t>
  </si>
  <si>
    <t>Обеспечение деятельности муниципальных учреждений культуры</t>
  </si>
  <si>
    <t>Муниципальные учреждения  в сфере библиотечного обслуживания</t>
  </si>
  <si>
    <t>Централизованные бухгалтерии</t>
  </si>
  <si>
    <t>Межбюджетные трансферты</t>
  </si>
  <si>
    <t>500</t>
  </si>
  <si>
    <t>Государственная программа "Развитие культуры села Астраханской области на 2013-2020 годы."</t>
  </si>
  <si>
    <t>Ведомственная целевая программа "Развитие системы оганизации школьного питания в Енотаевском районе  на 2014-2016 годы"</t>
  </si>
  <si>
    <t>Деятельность муниципальных казенных учреждений, связанных с общегосударственным управлением</t>
  </si>
  <si>
    <t>100</t>
  </si>
  <si>
    <t>Комплексная целевая программа "Социальное развитие сел Астраханской области до 2014 года"( жилье)</t>
  </si>
  <si>
    <t>Комплексная целевая программа "Социальное развитие сел Астраханской области до 2014 года"(жилье)</t>
  </si>
  <si>
    <t xml:space="preserve">Компенсация части родительской платы за пресмотр и уход за детьми в муниципальных образовательных организациях и иных образовательных организациях, реализующих образовательную программу дошкольного образования </t>
  </si>
  <si>
    <t>420</t>
  </si>
  <si>
    <t>6440</t>
  </si>
  <si>
    <t>2870</t>
  </si>
  <si>
    <t>2265</t>
  </si>
  <si>
    <t>2378</t>
  </si>
  <si>
    <t>Приложение  5</t>
  </si>
  <si>
    <t>Распределение  дотаций на выравнивание бюджетной обеспеченности бюджетам поселений МО "Енотаевский район" на 2014 год.</t>
  </si>
  <si>
    <t>Распределение дотации на сбалансированность бюджетам поселений  МО "Енотаевский район"  на  2014 год.</t>
  </si>
  <si>
    <t>Распределение субсидий  бюджетам   поселений  из  бюджета МО "Енотаевский район"  в 2014 году</t>
  </si>
  <si>
    <t>Распределение субвенций  бюджетам   поселений  из  бюджета МО "Енотаевский район"  в 2014 году</t>
  </si>
  <si>
    <t>Распределение иных межбюджетных трансфертов  бюджетам   поселений  из  бюджета МО "Енотаевский район"  в 2014 году</t>
  </si>
  <si>
    <t>795 44 11</t>
  </si>
  <si>
    <t>Налог взимаемый в связи с применением упрощенной системы налогообложения</t>
  </si>
  <si>
    <t>Налог взимаемый с налогоплательщиков, выбравших в качестве объекта налогообложения доходы</t>
  </si>
  <si>
    <t>105 01010 10 00000 110</t>
  </si>
  <si>
    <t>Налог взимаемый с налогоплательщиков выбравших в качестве объекта налогообложения доходы, уменьшенные на величину расходов</t>
  </si>
  <si>
    <t>105 01020 00 0000 110</t>
  </si>
  <si>
    <t>Минимальный налог зачисляемый в бюджеты субъекта РФ</t>
  </si>
  <si>
    <t>105 01050 01 0000 110</t>
  </si>
  <si>
    <t>Ведомственная  целевая программа "Развитие системы организации школьного питания в  Енотаевском районе на 2014-2016 годы.</t>
  </si>
  <si>
    <t>дефицит (114282-83073)=31209*10%=3120,9</t>
  </si>
  <si>
    <t>11.</t>
  </si>
  <si>
    <t>105 01000 00 0000 110</t>
  </si>
  <si>
    <t>795  98 24</t>
  </si>
  <si>
    <t>795 71 01</t>
  </si>
  <si>
    <t>795 25 11</t>
  </si>
  <si>
    <t>795 23 12</t>
  </si>
  <si>
    <t>795 79 01</t>
  </si>
  <si>
    <t>795 16 11</t>
  </si>
  <si>
    <t>795 76 11</t>
  </si>
  <si>
    <t>795 81 11</t>
  </si>
  <si>
    <t>795 08 22</t>
  </si>
  <si>
    <t>795 98 09</t>
  </si>
  <si>
    <t>795 98 24</t>
  </si>
  <si>
    <t>522 79 01</t>
  </si>
  <si>
    <t>795 03 01</t>
  </si>
  <si>
    <t>795 01 01</t>
  </si>
  <si>
    <t>795 01 02</t>
  </si>
  <si>
    <t>795 01 03</t>
  </si>
  <si>
    <t>795 01 04</t>
  </si>
  <si>
    <t>795 01 05</t>
  </si>
  <si>
    <t>795 01 06</t>
  </si>
  <si>
    <t>795 01 07</t>
  </si>
  <si>
    <t>795  47 11</t>
  </si>
  <si>
    <t>521 02 02</t>
  </si>
  <si>
    <t>521 02 03</t>
  </si>
  <si>
    <t>999 51 18</t>
  </si>
  <si>
    <t>260 88 03</t>
  </si>
  <si>
    <t>56862,3</t>
  </si>
  <si>
    <t>521 03 12</t>
  </si>
  <si>
    <t>521 02 04</t>
  </si>
  <si>
    <t>114 51 44</t>
  </si>
  <si>
    <t>521 02 01</t>
  </si>
  <si>
    <t>002 99 00</t>
  </si>
  <si>
    <t>Осуществление управленческих функций органами местного самоуправления по поддержке сельскохозяйственного производства</t>
  </si>
  <si>
    <t>2601100</t>
  </si>
  <si>
    <t>2601000</t>
  </si>
  <si>
    <t>2600900</t>
  </si>
  <si>
    <t>2601200</t>
  </si>
  <si>
    <t>2601300</t>
  </si>
  <si>
    <t>2601400</t>
  </si>
  <si>
    <t>2601600</t>
  </si>
  <si>
    <t>2601502</t>
  </si>
  <si>
    <t>2601700</t>
  </si>
  <si>
    <t>2602000</t>
  </si>
  <si>
    <t>2602100</t>
  </si>
  <si>
    <t>2602200</t>
  </si>
  <si>
    <t>2602500</t>
  </si>
  <si>
    <t>2602700</t>
  </si>
  <si>
    <t>2603000</t>
  </si>
  <si>
    <t>26031000</t>
  </si>
  <si>
    <t>251 50 38</t>
  </si>
  <si>
    <t>251 50 39</t>
  </si>
  <si>
    <t>251 50 40</t>
  </si>
  <si>
    <t>251 50 41</t>
  </si>
  <si>
    <t>252 50 42</t>
  </si>
  <si>
    <t>252 50 43</t>
  </si>
  <si>
    <t>252 50 44</t>
  </si>
  <si>
    <t>252 50 45</t>
  </si>
  <si>
    <t>252 50 47</t>
  </si>
  <si>
    <t>252 50 48</t>
  </si>
  <si>
    <t>252 50 49</t>
  </si>
  <si>
    <t>253 50 50</t>
  </si>
  <si>
    <t>253 50 52</t>
  </si>
  <si>
    <t>254 50 55</t>
  </si>
  <si>
    <t>254 50 56</t>
  </si>
  <si>
    <t>Возмещение части затрат на приобретение элитных семян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</si>
  <si>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</si>
  <si>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</si>
  <si>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</si>
  <si>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Оказание несвязанной поддержки сельскохозяйственным товаропроизводителям в области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</si>
  <si>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</si>
  <si>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затрат по наращиванию поголовья северных оленей, маралов и мясных табунных лошадей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</si>
  <si>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</si>
  <si>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</si>
  <si>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</si>
  <si>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Поддержка племенного крупного рогатого скота мясного направления в рамках подпрограммы "Развитие мясного скотоводства"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</si>
  <si>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инвестиционным кредитам на строительство и реконструкцию объектов мясного скотоводства в рамках подпрограммы "Развитие мясного скотоводства"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</si>
  <si>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</si>
  <si>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</si>
  <si>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Поддержка племенного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</si>
  <si>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На 1 литр реализованного товарного молока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</si>
  <si>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</si>
  <si>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оказание несвязанной поддержки сельскохозяйственным товаропроизводителям в области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</si>
  <si>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 на поддержку племенного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</si>
  <si>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1 литр реализованного товарного молока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</si>
  <si>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</si>
  <si>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</si>
  <si>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затрат по наращиванию поголовья северных оленей, маралов и мясных табунных лошадей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</si>
  <si>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</si>
  <si>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 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</si>
  <si>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</si>
  <si>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поддержку племенного крупного рогатого скота мясного направления в рамках подпрограммы "Развитие мясного скотоводства"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</si>
  <si>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процентной ставки по инвестиционным кредитам на строительство и реконструкцию объектов мясного скотоводства в рамках подпрограммы "Развитие мясного скотоводства"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</si>
  <si>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</si>
  <si>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</si>
  <si>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 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</si>
  <si>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   на возмещение части затрат на приобретение элитных семян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</si>
  <si>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Доходы от уплаты акцизов на дизельное топливо, подлежащие распределению между бюджетами субъектов Российской Федерации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</si>
  <si>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</si>
  <si>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подлежащий распределению между бюджетами на территории Российской Федерации, с учетом установленных дифференцированных нормативов отчислений в местные бюджеты</t>
  </si>
  <si>
    <t>Доходы от уплаты акцизов на прямогонный бензин,  подлежащий распределению между бюджетами субъектов Российской Федерации с учетом дифференцированных нормативов отчислений в местные бюджеты</t>
  </si>
  <si>
    <t>Государственная пошлина за совершение нотариальных действий лицами органов местного самоуправления</t>
  </si>
  <si>
    <t>Прочие доходы от компенсации затрат бюджетов поселений</t>
  </si>
  <si>
    <t>1 13 02995 10 0000 130</t>
  </si>
  <si>
    <t xml:space="preserve"> 2 02 02999 10 0000 151</t>
  </si>
  <si>
    <t>2 02 01003 10 0000 151</t>
  </si>
  <si>
    <t>2 02 03015 10 0000 151</t>
  </si>
  <si>
    <t xml:space="preserve">к решению Совета МО "Никольский сельсовет" </t>
  </si>
  <si>
    <t>Администрация муниципального образования  "Никольский сельсовет"</t>
  </si>
  <si>
    <t>390 01 00</t>
  </si>
  <si>
    <t xml:space="preserve">к решению Совета МО "Никольский сельсовет"  </t>
  </si>
  <si>
    <t>нет</t>
  </si>
  <si>
    <t>1 16 90050 10 0000 140</t>
  </si>
  <si>
    <t>Увеличение прочих остатков денежных средств бюджетов поселений</t>
  </si>
  <si>
    <t>01 05 02 01 10 0000 510</t>
  </si>
  <si>
    <t>Уменьшение прочих остатков денежных средств бюджетов поселений</t>
  </si>
  <si>
    <t>01 05 02 01 10 0000 610</t>
  </si>
  <si>
    <t>01 02 00 00 10 0000 710</t>
  </si>
  <si>
    <t>Получение кредитов от кредитных организаций бюджетом поселений в валюте Российской Федерации</t>
  </si>
  <si>
    <t>Расходы в сфере национальной  безопасности</t>
  </si>
  <si>
    <t>Расходы в сфере обеспечения противопожарной  безопасности</t>
  </si>
  <si>
    <t xml:space="preserve">Осуществление управленческих функций органами местного самоуправления </t>
  </si>
  <si>
    <t>Отдельные мероприятия в области коммунального хозяйства</t>
  </si>
  <si>
    <t>Благоустрлйство</t>
  </si>
  <si>
    <t>1 03 00000 00 0000 000</t>
  </si>
  <si>
    <t>1 03 02000 01 0000 110</t>
  </si>
  <si>
    <t>1 03 02010 01 0000 110</t>
  </si>
  <si>
    <t>1 03 02230 01 0000 110</t>
  </si>
  <si>
    <t>1 03 02240 01 0000 110</t>
  </si>
  <si>
    <t>1 03 02250 01 0000 110</t>
  </si>
  <si>
    <t>1 03 02260 01 0000 110</t>
  </si>
  <si>
    <t xml:space="preserve"> 1 06 00000 00 0000 000</t>
  </si>
  <si>
    <t>1 06 01000 00 0000 110</t>
  </si>
  <si>
    <t>1 06 01010 030000110</t>
  </si>
  <si>
    <t>1 06 01030 10 0000 110</t>
  </si>
  <si>
    <t>1 06 06000 00 0000 110</t>
  </si>
  <si>
    <t>1 06 06010 00 0000 110</t>
  </si>
  <si>
    <t>1 06 06020 00 0000 110</t>
  </si>
  <si>
    <t>1 07 04030 01 0000 110</t>
  </si>
  <si>
    <t>1 08 04020 01 10000 110</t>
  </si>
  <si>
    <t>Коммунальное хозяйство</t>
  </si>
  <si>
    <t>от  №</t>
  </si>
  <si>
    <t>Целевая программа</t>
  </si>
  <si>
    <t>795 00 00</t>
  </si>
  <si>
    <t>Целевые программы</t>
  </si>
  <si>
    <t>1 06 06033 10 0000 110</t>
  </si>
  <si>
    <t>1 06 06043 10 0000 110</t>
  </si>
  <si>
    <t>80 1 00 24060</t>
  </si>
  <si>
    <t>80 1 00 04650</t>
  </si>
  <si>
    <t>80 1 00 24050</t>
  </si>
  <si>
    <t>80 1 00 84080</t>
  </si>
  <si>
    <t xml:space="preserve"> в 2016 году </t>
  </si>
  <si>
    <t>13</t>
  </si>
  <si>
    <t>11</t>
  </si>
  <si>
    <t>10</t>
  </si>
  <si>
    <t>12</t>
  </si>
  <si>
    <t>14</t>
  </si>
  <si>
    <t>Осуществление первичного воинского учета на территориях, где отсутствуют военные комиссариаты, в рамках ведомственной целевой программы«Содержание органов местного самоуправления и выполнения вопросов местного значения муниципального образования "Никольский сельсовет" на 2016-2018 год»</t>
  </si>
  <si>
    <t xml:space="preserve">Осуществление первичного воинского учета на территориях, где отсутствуют военные комиссариаты, в рамках ведомственной целевой программы«Содержание органов местного самоуправления и выполнения вопросов местного значения муниципального образования "Никольский сельсовет" на 2016-2018 год» </t>
  </si>
  <si>
    <t>80 1 00 51180</t>
  </si>
  <si>
    <t>имущества, составляющего казну муниципального образования  «Никольский сельсовет»</t>
  </si>
  <si>
    <t xml:space="preserve">к решению Совета МО "Село Енотаевка" </t>
  </si>
  <si>
    <t>Обеспечение деятельности учреждений, связанных с национальной безопасностью, в рамках ведомственной целевой программы «Содержание органов местного самоуправления и выполнения вопросов местного значения муниципального образования "Село Енотаевка" на 2016-2018 год»(закупка товаров, работ и услуг для государственных (муниципальных) нужд)</t>
  </si>
  <si>
    <t xml:space="preserve">к решению Совета МО"Село Енотаевка" </t>
  </si>
  <si>
    <t>99 1 00 04020</t>
  </si>
  <si>
    <t>Дом культуры администрации муниципального образования "Село Енотаевка"</t>
  </si>
  <si>
    <t xml:space="preserve"> администрация муниципального образования  "Село Енотаевка" </t>
  </si>
  <si>
    <t xml:space="preserve"> администрации муниципального образования "Село Енотаевка"</t>
  </si>
  <si>
    <t>1 11 05035 10 0000 120</t>
  </si>
  <si>
    <t>1 11 00000 00 0000 000</t>
  </si>
  <si>
    <t>Прочие поступления от денежных взысканий(штрафов) и иных сумм в возмещение ущерба</t>
  </si>
  <si>
    <t>99 0 22 04030</t>
  </si>
  <si>
    <t>Прочая закупка товаров, работ и услуг для обеспечения государственных (муниципальных) нужд (СОВЕТ)</t>
  </si>
  <si>
    <t>Прочие неналоговые доходы бюджетов сельских поселений</t>
  </si>
  <si>
    <t xml:space="preserve">Реализация мероприятий в рамках муниципальной программы  «Обеспечение первичных мер пожарной безопасности на территории муниципального образования «Село Енотаевка» 
</t>
  </si>
  <si>
    <t xml:space="preserve"> </t>
  </si>
  <si>
    <t>1 17 050501 10 0000 180</t>
  </si>
  <si>
    <t>0</t>
  </si>
  <si>
    <t>01 0 00 24050</t>
  </si>
  <si>
    <t>01 0 00 24250</t>
  </si>
  <si>
    <t>01 0 00 24070</t>
  </si>
  <si>
    <t>01 0 00 04190</t>
  </si>
  <si>
    <t>01 0 00 24060</t>
  </si>
  <si>
    <t>01 0 00 80020</t>
  </si>
  <si>
    <t>01 0 00 04650</t>
  </si>
  <si>
    <t>540</t>
  </si>
  <si>
    <t>80 1 00 81000</t>
  </si>
  <si>
    <t>02ZF265550</t>
  </si>
  <si>
    <t>02000C5550</t>
  </si>
  <si>
    <t>Реализация мероприятий в рамках муниципальной программы  "Формирование современной городской среды на территории муниципального образования "Село Енотаевка" на 2018-2022 годы</t>
  </si>
  <si>
    <t>2 02 15001 10 0000 150</t>
  </si>
  <si>
    <t xml:space="preserve"> 2 07 05000 05 0000 150</t>
  </si>
  <si>
    <t xml:space="preserve"> 2 07 00000 00 0000 150</t>
  </si>
  <si>
    <t>Высшее должностное лицо органов местного самоуправления муниципального образования "Село Енотаевка" по непрограммному направлению расходов администрации муниципального образования "Село Енотаевка" в рамках непрограммного направления деятельности "Реализация функций органов местного самуправления муниципального образования "Село Енотаевка"</t>
  </si>
  <si>
    <t>Содержание контрольно-счетной инспекции муниципального образования "Село Енотаевка" по непрограммному направлению расходов "Контрольно-счетная инспекция муниципального образования "Село Енотаека" в рамках непрограммного направления деятельности "Реализация функций органов местного самуправления муниципального образования "Село Енотаевка"</t>
  </si>
  <si>
    <t>99 3 00 04030</t>
  </si>
  <si>
    <t>Специальные расходы выборы</t>
  </si>
  <si>
    <t>2 02 25555 10 0000 150</t>
  </si>
  <si>
    <t>Субсидии бюджетам сельских поселений на реализацию программ формирования современной городской среды</t>
  </si>
  <si>
    <t xml:space="preserve">от          № </t>
  </si>
  <si>
    <t>2 02 25000 00 0000 150</t>
  </si>
  <si>
    <t>к решению Совета МО"Село Енотаевка"  от</t>
  </si>
  <si>
    <t>БЮДЖЕТ на  2022 год</t>
  </si>
  <si>
    <t xml:space="preserve">№ </t>
  </si>
  <si>
    <t>Расходы бюджета МО"Село Енотаевка"  по разделам и подразделам, целевым статьям и группам видов расходов классификации расходов бюджета на 2022 год</t>
  </si>
  <si>
    <t>Источники внутреннего финансирования дефицита бюджета МО"Село Енотаевка"  на 2022 год.</t>
  </si>
  <si>
    <t>ВЕДОМСТВЕННАЯ СТРУКТУРА РАСХОДОВ МЕСТНОГО  БЮДЖЕТА М.О. "Село Енотаевка" НА 2022 ГОД</t>
  </si>
  <si>
    <t>Измененные бюджетные ассигнования на 2022 год</t>
  </si>
  <si>
    <t xml:space="preserve">от                  № </t>
  </si>
  <si>
    <t>Расходы на обеспечение функций органов местного самоуправления муниципального образования "Село Енотаевка" в рамках  муниципальной  программы   «Содержание органов местного самоуправления и выполнения вопросов местного значения муниципального образования "Село Енотаевка" на 2022-2027 год»(закупка товаров, работ и услуг для государственных (муниципальных) нужд)</t>
  </si>
  <si>
    <t>Расходы на обеспечение функций органов местного самоуправления муниципального образования "Село Енотаевка" в рамках  муниципальной  программы  «Содержание органов местного самоуправления и выполнения вопросов местного значения муниципального образования "Село Енотаевка" на 2022-2027 год»(содержание аппарата)</t>
  </si>
  <si>
    <t>Реализация мероприятий  в рамках муниципальной  программы «Содержание органов местного самоуправления и выполнения вопросов местного значения муниципального образования "Село Енотаевка" на 2022-2027 год»</t>
  </si>
  <si>
    <t>Доплаты к пенсиям государственных служащих и муниципальных служащих Астраханской области в рамках муниципальной  программы «Содержание органов местного самоуправления и выполнения вопросов местного значения муниципального образования "Село Енотаевка" на 2022-2027 год»(социальное обеспечение и иные выплаты населению)</t>
  </si>
  <si>
    <t>Расходы на обеспечение условий для развития на территории МО "Село Енотаевка"физической культуры и спорта в рамках муниципальной  программы  «Содержание органов местного самоуправления и выполнения вопросов местного значения муниципального образования "Село Енотаевка" на 2022-2027 год»</t>
  </si>
  <si>
    <t>Процентные платежи по муниципальному  долгу муниципального образования "Село Енотаевка"  в рамках муниципальной  программы«Содержание органов местного самоуправления и выполнения вопросов местного значения муниципального образования "Село Енотаевка" на 2022-2027 год» (муниципального) долга)</t>
  </si>
  <si>
    <t>Расходы на обеспечение функций органов местного самоуправления муниципального образования  Село Енотаевка" в рамках муниципальной  программы«Содержание органов местного самоуправления и выполнения вопросов местного значения муниципального образования "Село Енотаевка" на 2022-2027 год»(закупка товаров, работ и услуг для государственных (муниципальных) нужд)</t>
  </si>
  <si>
    <t>Расходы на обеспечение функций органов местного самоуправления муниципального образования "Село Енотаевка" в рамках муниципальной  программы  «Содержание органов местного самоуправления и выполнения вопросов местного значения муниципального образования "Село Енотаевка" на 2022-2027 год»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</si>
  <si>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Высшее должностное лицо органа местного самоуправления в рамках  муниципальной  программы  «Содержание органов местного самоуправления и выполнения вопросов местного значения муниципального образования "Село Енотаевка" на 2022-2027 год»</t>
  </si>
  <si>
    <t>Расходы на обеспечение функций органов местного самоуправления муниципального образования "Село Енотаевка" в рамках  муниципальной программы  «Содержание органов местного самоуправления и выполнения вопросов местного значения муниципального образования "Село Енотаевка" на 2022-2027 год»(содержание аппарата)</t>
  </si>
  <si>
    <t>Расходы на обеспечение функций органов местного самоуправления муниципального образования "Село Енотаевка" в рамках мцниципальной программы   «Содержание органов местного самоуправления и выполнения вопросов местного значения муниципального образования "Село Енотаевка" на 2022-2027 год»(закупка товаров, работ и услуг для государственных (муниципальных) нужд)</t>
  </si>
  <si>
    <t>Расходы на обеспечение функций органов местного самоуправления муниципального образования "Село Енотаевка" в рамках мцниципальной программы   «Содержание органов местного самоуправления и выполнения вопросов местного значения муниципального образования "Село Енотаевка" на 2022-2027 год»закупка товаров, работ и услуг для государственных (муниципальных) нужд)</t>
  </si>
  <si>
    <t>Реализация мероприятий по благоустройству в рамках муниципальной программы «Содержание органов местного самоуправления и выполнения вопросов местного значения муниципального образования "Село Енотаевка" на 2022-2027 год»</t>
  </si>
  <si>
    <t>Реализация мероприятий по благоустройству (уличное освещение) в рамках муниципальной программы «Содержание органов местного самоуправления и выполнения вопросов местного значения муниципального образования "Село Енотаевка" на 2022-2027 год»</t>
  </si>
  <si>
    <t>Обеспечение деятельности муниципальных учреждений культуры  в рамках муниципальной программы «Содержание органов местного самоуправления и выполнения вопросов местного значения муниципального образования "Село Енотаевка" на 2022-2027 год»</t>
  </si>
  <si>
    <t>Расходы на обеспечение функций органов местного самоуправления муниципального образования "Село Енотаевка" в рамках муниципальной программы  «Содержание органов местного самоуправления и выполнения вопросов местного значения муниципального образования "Село Енотаевка" на 2022-2027 год»(расходы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</si>
  <si>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муниципального образования  "Село Енотаевка" в рамках ведомственной целевой программы««Содержание органов местного самоуправления и выполнения вопросов местного значения муниципального образования "Село Енотаевка" на 2022-2027 год»(закупка товаров, работ и услуг для государственных (муниципальных) нужд)</t>
  </si>
  <si>
    <t>Процентные платежи по муниципальному  долгу муниципального образования "Село Енотаевка"  в рамках муниципальной программы««Содержание органов местного самоуправления и выполнения вопросов местного значения муниципального образования "Село Енотаевка" на 2022-2027 год»</t>
  </si>
  <si>
    <t>02ZF255551</t>
  </si>
  <si>
    <t>Реализация мероприятий в рамках муниципальной программы  "Формирование современной городской среды на территории муниципального образования "Село Енотаевка" на 2018-2024 годы(федеральный бюджет,бюджет Астраханской области)</t>
  </si>
  <si>
    <t>Реализация мероприятий в рамках муниципальной программы  "Формирование современной городской среды на территории муниципального образования "Село Енотаевка" на 2018-2024 годы(местный бюджет софинасирование)</t>
  </si>
  <si>
    <t>2</t>
  </si>
  <si>
    <t>1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</si>
  <si>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</si>
  <si>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</si>
  <si>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</si>
  <si>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</si>
  <si>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</si>
  <si>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</si>
  <si>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</si>
  <si>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</si>
  <si>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</si>
  <si>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</si>
  <si>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</si>
  <si>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</si>
  <si>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</si>
  <si>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</si>
  <si>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</si>
  <si>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</si>
  <si>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</si>
  <si>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</si>
  <si>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</si>
  <si>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</si>
  <si>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</si>
  <si>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</si>
  <si>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</si>
  <si>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</si>
  <si>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Реализация мероприятий в рамках муниципальной программы  "Программа формирования современной городской среды на территории муниципального образования "село Енотаевка" на 2018-2027гг (Федеральный бюджет,бюджет Астраханской области)</t>
  </si>
  <si>
    <t xml:space="preserve"> Реализация мероприятий в рамках муниципальной программы   "Программа формирования современной городской среды на территории муниципального образования "Село Енотаевка" на 2018-2027гг "(местный бюджет)</t>
  </si>
  <si>
    <t>Софинансирование по реализация мероприятий в рамках муниципальной программы   "Программа формирования современной городской среды на территории муниципального образования "село Енотаевка" на 2018-2027гг (Бюджет МО "Село Енотаевка")</t>
  </si>
  <si>
    <t>Расходы на обеспечение условий для развития на территории МО "Село Енотаевка"физической культуры и спорта в рамках муниципальной  программы  «Содержание органов местного самоуправления и выполнения вопросов местного значения муниципального образования "Село Енотаевка" на 2018-2027 год</t>
  </si>
  <si>
    <t>Доходы на 2022 год уточнение май (остатки)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</si>
</sst>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#,##0.0"/>
    <numFmt numFmtId="167" formatCode="000000"/>
  </numFmts>
  <fonts count="42">
    <font>
      <sz val="10"/>
      <name val="Arial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 CYR"/>
    </font>
    <font>
      <sz val="14"/>
      <color indexed="8"/>
      <name val="Arial Cyr"/>
      <family val="2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 Cyr"/>
      <charset val="204"/>
    </font>
    <font>
      <sz val="14"/>
      <color indexed="14"/>
      <name val="Times New Roman"/>
      <family val="1"/>
      <charset val="204"/>
    </font>
    <font>
      <b/>
      <sz val="16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i/>
      <sz val="14"/>
      <name val="Arial Cyr"/>
      <charset val="204"/>
    </font>
    <font>
      <b/>
      <sz val="14"/>
      <name val="Arial Cyr"/>
      <charset val="204"/>
    </font>
    <font>
      <b/>
      <i/>
      <sz val="14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i/>
      <sz val="16"/>
      <name val="Arial Cyr"/>
      <charset val="204"/>
    </font>
    <font>
      <sz val="14"/>
      <color rgb="FFFF0000"/>
      <name val="Times New Roman"/>
      <family val="1"/>
      <charset val="204"/>
    </font>
    <font>
      <i/>
      <sz val="12"/>
      <name val="Arial"/>
      <family val="2"/>
      <charset val="204"/>
    </font>
    <font>
      <sz val="14"/>
      <color rgb="FF7030A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7" fillId="0" borderId="0"/>
    <xf numFmtId="0" fontId="1" fillId="0" borderId="0"/>
    <xf numFmtId="0" fontId="13" fillId="0" borderId="0"/>
  </cellStyleXfs>
  <cellXfs count="420">
    <xf numFmtId="0" fontId="0" fillId="0" borderId="0" xfId="0"/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12" fillId="0" borderId="3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wrapText="1"/>
    </xf>
    <xf numFmtId="0" fontId="6" fillId="0" borderId="0" xfId="0" applyFont="1" applyFill="1" applyAlignment="1" applyProtection="1">
      <alignment shrinkToFit="1"/>
    </xf>
    <xf numFmtId="0" fontId="6" fillId="0" borderId="0" xfId="0" applyFont="1" applyFill="1" applyProtection="1"/>
    <xf numFmtId="0" fontId="6" fillId="0" borderId="0" xfId="0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 applyProtection="1">
      <alignment horizontal="left" shrinkToFit="1"/>
    </xf>
    <xf numFmtId="49" fontId="6" fillId="0" borderId="2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left" vertical="center" wrapText="1" shrinkToFit="1"/>
    </xf>
    <xf numFmtId="2" fontId="6" fillId="0" borderId="2" xfId="0" applyNumberFormat="1" applyFont="1" applyFill="1" applyBorder="1" applyAlignment="1" applyProtection="1">
      <alignment horizontal="right"/>
    </xf>
    <xf numFmtId="49" fontId="12" fillId="0" borderId="2" xfId="0" applyNumberFormat="1" applyFont="1" applyFill="1" applyBorder="1" applyAlignment="1">
      <alignment horizontal="center"/>
    </xf>
    <xf numFmtId="0" fontId="12" fillId="0" borderId="0" xfId="0" applyFont="1" applyFill="1" applyProtection="1"/>
    <xf numFmtId="49" fontId="6" fillId="0" borderId="2" xfId="0" applyNumberFormat="1" applyFont="1" applyFill="1" applyBorder="1" applyAlignment="1">
      <alignment horizontal="center" wrapText="1" shrinkToFit="1"/>
    </xf>
    <xf numFmtId="0" fontId="6" fillId="0" borderId="2" xfId="0" applyFont="1" applyFill="1" applyBorder="1" applyAlignment="1">
      <alignment horizontal="left" wrapText="1"/>
    </xf>
    <xf numFmtId="2" fontId="6" fillId="0" borderId="2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6" fillId="0" borderId="2" xfId="3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 applyProtection="1">
      <alignment wrapText="1"/>
    </xf>
    <xf numFmtId="0" fontId="6" fillId="0" borderId="2" xfId="0" applyFont="1" applyFill="1" applyBorder="1" applyAlignment="1" applyProtection="1">
      <alignment shrinkToFit="1"/>
    </xf>
    <xf numFmtId="4" fontId="6" fillId="0" borderId="0" xfId="0" applyNumberFormat="1" applyFont="1" applyFill="1" applyProtection="1"/>
    <xf numFmtId="2" fontId="6" fillId="0" borderId="0" xfId="0" applyNumberFormat="1" applyFont="1" applyFill="1" applyProtection="1"/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/>
    <xf numFmtId="0" fontId="12" fillId="0" borderId="0" xfId="0" applyFont="1" applyAlignment="1">
      <alignment horizont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wrapText="1"/>
    </xf>
    <xf numFmtId="49" fontId="6" fillId="0" borderId="2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 applyBorder="1"/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wrapText="1"/>
    </xf>
    <xf numFmtId="0" fontId="6" fillId="0" borderId="0" xfId="0" applyFont="1" applyAlignment="1">
      <alignment horizontal="right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0" xfId="2" applyFont="1" applyFill="1" applyAlignment="1" applyProtection="1">
      <alignment horizontal="left" wrapText="1"/>
      <protection locked="0"/>
    </xf>
    <xf numFmtId="0" fontId="6" fillId="0" borderId="0" xfId="0" applyFont="1" applyFill="1" applyAlignment="1"/>
    <xf numFmtId="0" fontId="7" fillId="0" borderId="0" xfId="0" applyFont="1" applyFill="1" applyAlignment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2" fillId="0" borderId="9" xfId="0" applyFont="1" applyBorder="1"/>
    <xf numFmtId="0" fontId="12" fillId="0" borderId="0" xfId="0" applyFont="1"/>
    <xf numFmtId="0" fontId="6" fillId="0" borderId="0" xfId="0" applyFont="1" applyFill="1" applyProtection="1">
      <protection locked="0"/>
    </xf>
    <xf numFmtId="0" fontId="6" fillId="0" borderId="0" xfId="2" applyFont="1" applyFill="1" applyAlignment="1" applyProtection="1">
      <alignment wrapText="1"/>
      <protection locked="0"/>
    </xf>
    <xf numFmtId="0" fontId="6" fillId="0" borderId="0" xfId="0" applyFont="1" applyFill="1" applyBorder="1"/>
    <xf numFmtId="0" fontId="12" fillId="0" borderId="2" xfId="0" applyFont="1" applyBorder="1"/>
    <xf numFmtId="2" fontId="6" fillId="0" borderId="0" xfId="0" applyNumberFormat="1" applyFont="1" applyFill="1" applyBorder="1" applyAlignment="1">
      <alignment horizontal="center"/>
    </xf>
    <xf numFmtId="0" fontId="12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16" fillId="0" borderId="2" xfId="0" applyFont="1" applyBorder="1" applyAlignment="1">
      <alignment horizontal="left" vertical="center" wrapText="1"/>
    </xf>
    <xf numFmtId="0" fontId="16" fillId="0" borderId="0" xfId="0" applyFont="1"/>
    <xf numFmtId="0" fontId="6" fillId="0" borderId="2" xfId="0" applyFont="1" applyBorder="1" applyAlignment="1">
      <alignment horizontal="left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/>
    <xf numFmtId="0" fontId="6" fillId="0" borderId="2" xfId="0" applyFont="1" applyBorder="1" applyAlignment="1">
      <alignment textRotation="90" wrapText="1"/>
    </xf>
    <xf numFmtId="0" fontId="6" fillId="0" borderId="2" xfId="0" applyFont="1" applyFill="1" applyBorder="1" applyAlignment="1">
      <alignment textRotation="90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Fill="1" applyAlignment="1" applyProtection="1">
      <alignment horizontal="right"/>
      <protection locked="0"/>
    </xf>
    <xf numFmtId="0" fontId="6" fillId="0" borderId="0" xfId="2" applyFont="1" applyFill="1" applyAlignment="1">
      <alignment wrapText="1"/>
    </xf>
    <xf numFmtId="0" fontId="6" fillId="0" borderId="0" xfId="2" applyFont="1" applyFill="1" applyAlignment="1">
      <alignment horizontal="right" wrapText="1"/>
    </xf>
    <xf numFmtId="0" fontId="12" fillId="0" borderId="2" xfId="0" applyFont="1" applyFill="1" applyBorder="1" applyAlignment="1"/>
    <xf numFmtId="0" fontId="19" fillId="0" borderId="2" xfId="0" applyFont="1" applyFill="1" applyBorder="1" applyAlignment="1">
      <alignment horizontal="center" vertical="center" wrapText="1"/>
    </xf>
    <xf numFmtId="2" fontId="7" fillId="0" borderId="0" xfId="0" applyNumberFormat="1" applyFont="1"/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wrapText="1"/>
    </xf>
    <xf numFmtId="164" fontId="6" fillId="0" borderId="2" xfId="0" applyNumberFormat="1" applyFont="1" applyFill="1" applyBorder="1" applyAlignment="1" applyProtection="1">
      <alignment horizontal="right"/>
    </xf>
    <xf numFmtId="164" fontId="6" fillId="0" borderId="2" xfId="0" applyNumberFormat="1" applyFont="1" applyFill="1" applyBorder="1" applyAlignment="1" applyProtection="1">
      <alignment horizontal="right"/>
      <protection locked="0"/>
    </xf>
    <xf numFmtId="164" fontId="12" fillId="0" borderId="2" xfId="0" applyNumberFormat="1" applyFont="1" applyFill="1" applyBorder="1" applyAlignment="1" applyProtection="1">
      <alignment horizontal="right"/>
    </xf>
    <xf numFmtId="164" fontId="12" fillId="0" borderId="2" xfId="0" applyNumberFormat="1" applyFont="1" applyFill="1" applyBorder="1" applyAlignment="1" applyProtection="1">
      <alignment horizontal="right"/>
      <protection locked="0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11" xfId="0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top" wrapText="1"/>
    </xf>
    <xf numFmtId="2" fontId="6" fillId="0" borderId="2" xfId="0" applyNumberFormat="1" applyFont="1" applyBorder="1" applyAlignment="1">
      <alignment horizontal="right" vertical="top" wrapText="1"/>
    </xf>
    <xf numFmtId="0" fontId="25" fillId="0" borderId="14" xfId="0" applyFont="1" applyBorder="1" applyAlignment="1"/>
    <xf numFmtId="0" fontId="7" fillId="0" borderId="14" xfId="0" applyFont="1" applyBorder="1" applyAlignment="1"/>
    <xf numFmtId="0" fontId="6" fillId="0" borderId="10" xfId="0" applyFont="1" applyBorder="1" applyAlignment="1">
      <alignment wrapText="1"/>
    </xf>
    <xf numFmtId="164" fontId="6" fillId="0" borderId="15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wrapText="1"/>
    </xf>
    <xf numFmtId="49" fontId="6" fillId="0" borderId="5" xfId="0" applyNumberFormat="1" applyFont="1" applyBorder="1" applyAlignment="1">
      <alignment wrapText="1"/>
    </xf>
    <xf numFmtId="164" fontId="6" fillId="0" borderId="5" xfId="0" applyNumberFormat="1" applyFont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wrapText="1"/>
    </xf>
    <xf numFmtId="49" fontId="6" fillId="0" borderId="10" xfId="0" applyNumberFormat="1" applyFont="1" applyBorder="1" applyAlignment="1">
      <alignment wrapText="1"/>
    </xf>
    <xf numFmtId="164" fontId="6" fillId="0" borderId="10" xfId="0" applyNumberFormat="1" applyFont="1" applyBorder="1" applyAlignment="1">
      <alignment horizontal="right" vertical="center" wrapText="1"/>
    </xf>
    <xf numFmtId="0" fontId="6" fillId="0" borderId="2" xfId="0" applyFont="1" applyFill="1" applyBorder="1" applyAlignment="1">
      <alignment horizontal="justify" vertical="top" wrapText="1"/>
    </xf>
    <xf numFmtId="0" fontId="4" fillId="0" borderId="0" xfId="0" applyFont="1" applyFill="1"/>
    <xf numFmtId="0" fontId="4" fillId="0" borderId="0" xfId="0" applyFont="1" applyFill="1" applyAlignment="1">
      <alignment vertical="top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2" fontId="24" fillId="0" borderId="0" xfId="0" applyNumberFormat="1" applyFont="1" applyFill="1"/>
    <xf numFmtId="49" fontId="24" fillId="0" borderId="0" xfId="0" applyNumberFormat="1" applyFont="1" applyFill="1"/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2" fontId="20" fillId="0" borderId="0" xfId="0" applyNumberFormat="1" applyFont="1" applyFill="1"/>
    <xf numFmtId="49" fontId="20" fillId="0" borderId="0" xfId="0" applyNumberFormat="1" applyFont="1" applyFill="1"/>
    <xf numFmtId="2" fontId="7" fillId="0" borderId="0" xfId="0" applyNumberFormat="1" applyFont="1" applyFill="1"/>
    <xf numFmtId="49" fontId="7" fillId="0" borderId="0" xfId="0" applyNumberFormat="1" applyFont="1" applyFill="1"/>
    <xf numFmtId="2" fontId="11" fillId="0" borderId="0" xfId="0" applyNumberFormat="1" applyFont="1" applyFill="1"/>
    <xf numFmtId="49" fontId="11" fillId="0" borderId="0" xfId="0" applyNumberFormat="1" applyFont="1" applyFill="1"/>
    <xf numFmtId="0" fontId="10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49" fontId="6" fillId="0" borderId="0" xfId="0" applyNumberFormat="1" applyFont="1" applyFill="1"/>
    <xf numFmtId="0" fontId="6" fillId="0" borderId="2" xfId="0" applyFont="1" applyFill="1" applyBorder="1" applyAlignment="1" applyProtection="1">
      <alignment horizontal="center"/>
    </xf>
    <xf numFmtId="164" fontId="6" fillId="0" borderId="2" xfId="0" applyNumberFormat="1" applyFont="1" applyFill="1" applyBorder="1" applyAlignment="1">
      <alignment horizontal="right" wrapText="1"/>
    </xf>
    <xf numFmtId="164" fontId="12" fillId="0" borderId="2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right"/>
    </xf>
    <xf numFmtId="0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 wrapText="1"/>
    </xf>
    <xf numFmtId="0" fontId="6" fillId="0" borderId="10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right" vertical="top" wrapText="1"/>
    </xf>
    <xf numFmtId="164" fontId="8" fillId="0" borderId="2" xfId="0" applyNumberFormat="1" applyFont="1" applyFill="1" applyBorder="1" applyAlignment="1" applyProtection="1">
      <alignment horizontal="right"/>
    </xf>
    <xf numFmtId="164" fontId="8" fillId="0" borderId="2" xfId="0" applyNumberFormat="1" applyFont="1" applyFill="1" applyBorder="1" applyAlignment="1" applyProtection="1">
      <alignment horizontal="right"/>
      <protection locked="0"/>
    </xf>
    <xf numFmtId="0" fontId="6" fillId="0" borderId="2" xfId="0" applyNumberFormat="1" applyFont="1" applyFill="1" applyBorder="1" applyAlignment="1">
      <alignment horizontal="center" vertical="center" wrapText="1"/>
    </xf>
    <xf numFmtId="2" fontId="29" fillId="0" borderId="0" xfId="0" applyNumberFormat="1" applyFont="1" applyFill="1"/>
    <xf numFmtId="49" fontId="29" fillId="0" borderId="0" xfId="0" applyNumberFormat="1" applyFont="1" applyFill="1"/>
    <xf numFmtId="0" fontId="6" fillId="0" borderId="2" xfId="0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wrapText="1"/>
    </xf>
    <xf numFmtId="0" fontId="2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/>
    <xf numFmtId="164" fontId="7" fillId="0" borderId="2" xfId="0" applyNumberFormat="1" applyFont="1" applyFill="1" applyBorder="1"/>
    <xf numFmtId="0" fontId="6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2" xfId="0" applyFont="1" applyFill="1" applyBorder="1"/>
    <xf numFmtId="0" fontId="3" fillId="0" borderId="2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3" fillId="0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wrapText="1"/>
    </xf>
    <xf numFmtId="0" fontId="6" fillId="0" borderId="15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2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28" fillId="0" borderId="2" xfId="0" applyFont="1" applyFill="1" applyBorder="1" applyAlignment="1">
      <alignment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top" wrapText="1"/>
    </xf>
    <xf numFmtId="2" fontId="6" fillId="0" borderId="2" xfId="0" applyNumberFormat="1" applyFont="1" applyFill="1" applyBorder="1"/>
    <xf numFmtId="164" fontId="12" fillId="0" borderId="0" xfId="0" applyNumberFormat="1" applyFont="1" applyFill="1" applyProtection="1"/>
    <xf numFmtId="0" fontId="12" fillId="0" borderId="2" xfId="0" applyFont="1" applyBorder="1" applyAlignment="1">
      <alignment vertical="top" wrapText="1"/>
    </xf>
    <xf numFmtId="0" fontId="12" fillId="0" borderId="0" xfId="0" applyFont="1" applyBorder="1" applyAlignment="1">
      <alignment horizontal="right" vertical="top" wrapText="1"/>
    </xf>
    <xf numFmtId="165" fontId="6" fillId="0" borderId="2" xfId="0" applyNumberFormat="1" applyFont="1" applyBorder="1" applyAlignment="1">
      <alignment horizontal="right" vertical="top" wrapText="1"/>
    </xf>
    <xf numFmtId="164" fontId="12" fillId="0" borderId="2" xfId="0" applyNumberFormat="1" applyFont="1" applyBorder="1" applyAlignment="1">
      <alignment horizontal="right" vertical="top" wrapText="1"/>
    </xf>
    <xf numFmtId="2" fontId="30" fillId="0" borderId="0" xfId="0" applyNumberFormat="1" applyFont="1" applyFill="1"/>
    <xf numFmtId="0" fontId="6" fillId="0" borderId="0" xfId="1" applyFont="1" applyFill="1" applyBorder="1" applyProtection="1"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0" fontId="6" fillId="0" borderId="2" xfId="0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top"/>
    </xf>
    <xf numFmtId="0" fontId="12" fillId="0" borderId="0" xfId="0" applyFont="1" applyFill="1" applyBorder="1"/>
    <xf numFmtId="166" fontId="6" fillId="0" borderId="0" xfId="0" applyNumberFormat="1" applyFont="1" applyFill="1" applyBorder="1" applyAlignment="1">
      <alignment horizontal="center" vertical="top"/>
    </xf>
    <xf numFmtId="0" fontId="12" fillId="0" borderId="0" xfId="0" applyFont="1" applyFill="1"/>
    <xf numFmtId="164" fontId="26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2" xfId="0" applyNumberFormat="1" applyFont="1" applyFill="1" applyBorder="1" applyAlignment="1">
      <alignment horizontal="right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5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/>
    </xf>
    <xf numFmtId="2" fontId="7" fillId="0" borderId="0" xfId="0" applyNumberFormat="1" applyFont="1" applyFill="1" applyBorder="1"/>
    <xf numFmtId="49" fontId="7" fillId="0" borderId="0" xfId="0" applyNumberFormat="1" applyFont="1" applyFill="1" applyBorder="1"/>
    <xf numFmtId="164" fontId="6" fillId="0" borderId="10" xfId="0" applyNumberFormat="1" applyFont="1" applyFill="1" applyBorder="1" applyAlignment="1">
      <alignment horizontal="right" vertical="center" wrapText="1"/>
    </xf>
    <xf numFmtId="2" fontId="31" fillId="0" borderId="0" xfId="0" applyNumberFormat="1" applyFont="1" applyFill="1"/>
    <xf numFmtId="2" fontId="32" fillId="0" borderId="0" xfId="0" applyNumberFormat="1" applyFont="1" applyFill="1"/>
    <xf numFmtId="0" fontId="6" fillId="0" borderId="0" xfId="0" applyFont="1" applyFill="1" applyAlignment="1" applyProtection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Protection="1"/>
    <xf numFmtId="49" fontId="6" fillId="0" borderId="2" xfId="0" applyNumberFormat="1" applyFont="1" applyFill="1" applyBorder="1" applyAlignment="1">
      <alignment horizontal="center" wrapText="1"/>
    </xf>
    <xf numFmtId="0" fontId="21" fillId="0" borderId="0" xfId="0" applyFont="1" applyFill="1" applyProtection="1"/>
    <xf numFmtId="0" fontId="26" fillId="0" borderId="2" xfId="0" applyNumberFormat="1" applyFont="1" applyFill="1" applyBorder="1" applyAlignment="1" applyProtection="1">
      <alignment horizontal="left" vertical="center" wrapText="1" shrinkToFit="1"/>
    </xf>
    <xf numFmtId="0" fontId="12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/>
    <xf numFmtId="164" fontId="6" fillId="0" borderId="0" xfId="0" applyNumberFormat="1" applyFont="1" applyFill="1" applyProtection="1"/>
    <xf numFmtId="49" fontId="2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 applyProtection="1"/>
    <xf numFmtId="49" fontId="33" fillId="0" borderId="0" xfId="0" applyNumberFormat="1" applyFont="1" applyFill="1"/>
    <xf numFmtId="49" fontId="34" fillId="0" borderId="0" xfId="0" applyNumberFormat="1" applyFont="1" applyFill="1"/>
    <xf numFmtId="49" fontId="35" fillId="0" borderId="0" xfId="0" applyNumberFormat="1" applyFont="1" applyFill="1"/>
    <xf numFmtId="49" fontId="19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 applyProtection="1">
      <alignment horizontal="left"/>
    </xf>
    <xf numFmtId="0" fontId="6" fillId="0" borderId="2" xfId="1" applyFont="1" applyFill="1" applyBorder="1" applyAlignment="1" applyProtection="1">
      <alignment horizontal="left" vertical="top" wrapText="1"/>
      <protection locked="0"/>
    </xf>
    <xf numFmtId="0" fontId="6" fillId="0" borderId="16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vertical="top"/>
    </xf>
    <xf numFmtId="0" fontId="6" fillId="0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 wrapText="1"/>
    </xf>
    <xf numFmtId="166" fontId="6" fillId="0" borderId="5" xfId="0" applyNumberFormat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left" vertical="top" wrapText="1"/>
    </xf>
    <xf numFmtId="166" fontId="6" fillId="2" borderId="2" xfId="0" applyNumberFormat="1" applyFont="1" applyFill="1" applyBorder="1" applyAlignment="1">
      <alignment horizontal="center" vertical="top"/>
    </xf>
    <xf numFmtId="0" fontId="6" fillId="2" borderId="0" xfId="0" applyFont="1" applyFill="1"/>
    <xf numFmtId="0" fontId="37" fillId="0" borderId="2" xfId="0" applyNumberFormat="1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/>
    <xf numFmtId="0" fontId="6" fillId="0" borderId="1" xfId="0" applyFont="1" applyFill="1" applyBorder="1" applyAlignment="1">
      <alignment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 applyProtection="1">
      <alignment horizontal="right"/>
    </xf>
    <xf numFmtId="1" fontId="12" fillId="0" borderId="2" xfId="0" applyNumberFormat="1" applyFont="1" applyBorder="1" applyAlignment="1">
      <alignment horizontal="center" vertical="top" wrapText="1"/>
    </xf>
    <xf numFmtId="49" fontId="6" fillId="0" borderId="0" xfId="2" applyNumberFormat="1" applyFont="1" applyFill="1" applyAlignment="1">
      <alignment wrapText="1"/>
    </xf>
    <xf numFmtId="49" fontId="6" fillId="0" borderId="0" xfId="0" applyNumberFormat="1" applyFont="1" applyFill="1" applyAlignment="1" applyProtection="1">
      <alignment horizontal="left"/>
    </xf>
    <xf numFmtId="49" fontId="6" fillId="0" borderId="0" xfId="0" applyNumberFormat="1" applyFont="1" applyFill="1" applyAlignment="1" applyProtection="1"/>
    <xf numFmtId="49" fontId="6" fillId="0" borderId="0" xfId="1" quotePrefix="1" applyNumberFormat="1" applyFont="1" applyFill="1" applyBorder="1" applyAlignment="1" applyProtection="1">
      <alignment horizontal="center" vertical="top" wrapText="1"/>
      <protection locked="0"/>
    </xf>
    <xf numFmtId="49" fontId="6" fillId="0" borderId="0" xfId="1" applyNumberFormat="1" applyFont="1" applyFill="1" applyBorder="1" applyAlignment="1" applyProtection="1">
      <alignment horizontal="center"/>
      <protection locked="0"/>
    </xf>
    <xf numFmtId="49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1" quotePrefix="1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Border="1" applyAlignment="1">
      <alignment horizontal="left" vertical="top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/>
    <xf numFmtId="49" fontId="38" fillId="0" borderId="0" xfId="1" applyNumberFormat="1" applyFont="1" applyFill="1" applyBorder="1" applyAlignment="1" applyProtection="1">
      <alignment horizontal="left" vertical="top" wrapText="1"/>
      <protection locked="0"/>
    </xf>
    <xf numFmtId="49" fontId="38" fillId="0" borderId="0" xfId="0" applyNumberFormat="1" applyFont="1" applyFill="1" applyBorder="1" applyAlignment="1">
      <alignment horizontal="left" vertical="top" wrapText="1"/>
    </xf>
    <xf numFmtId="49" fontId="38" fillId="0" borderId="0" xfId="0" applyNumberFormat="1" applyFont="1" applyFill="1" applyBorder="1" applyAlignment="1">
      <alignment horizontal="left" vertical="center" wrapText="1"/>
    </xf>
    <xf numFmtId="49" fontId="36" fillId="0" borderId="0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Alignment="1">
      <alignment horizontal="center" vertical="top" wrapText="1"/>
    </xf>
    <xf numFmtId="49" fontId="0" fillId="0" borderId="0" xfId="0" applyNumberFormat="1" applyFont="1" applyFill="1"/>
    <xf numFmtId="0" fontId="0" fillId="0" borderId="0" xfId="0" applyNumberFormat="1" applyFont="1" applyFill="1"/>
    <xf numFmtId="164" fontId="0" fillId="0" borderId="0" xfId="0" applyNumberFormat="1" applyFont="1" applyFill="1"/>
    <xf numFmtId="2" fontId="0" fillId="0" borderId="0" xfId="0" applyNumberFormat="1" applyFont="1" applyFill="1"/>
    <xf numFmtId="0" fontId="0" fillId="0" borderId="0" xfId="0" applyFont="1" applyFill="1"/>
    <xf numFmtId="0" fontId="9" fillId="0" borderId="2" xfId="1" applyFont="1" applyFill="1" applyBorder="1" applyAlignment="1" applyProtection="1">
      <alignment horizontal="left" vertical="top" wrapText="1"/>
      <protection locked="0"/>
    </xf>
    <xf numFmtId="2" fontId="0" fillId="0" borderId="0" xfId="0" applyNumberFormat="1" applyFont="1" applyFill="1" applyBorder="1"/>
    <xf numFmtId="49" fontId="0" fillId="0" borderId="0" xfId="0" applyNumberFormat="1" applyFont="1" applyFill="1" applyBorder="1"/>
    <xf numFmtId="0" fontId="9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top" wrapText="1"/>
    </xf>
    <xf numFmtId="164" fontId="19" fillId="0" borderId="2" xfId="0" applyNumberFormat="1" applyFont="1" applyFill="1" applyBorder="1" applyAlignment="1">
      <alignment horizontal="right" vertical="center" wrapText="1"/>
    </xf>
    <xf numFmtId="164" fontId="28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64" fontId="6" fillId="3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 applyProtection="1">
      <alignment horizontal="right" vertical="center" wrapText="1"/>
      <protection locked="0"/>
    </xf>
    <xf numFmtId="164" fontId="6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0" xfId="0" applyFont="1" applyFill="1"/>
    <xf numFmtId="49" fontId="39" fillId="3" borderId="4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164" fontId="6" fillId="3" borderId="5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 applyProtection="1">
      <alignment horizontal="right" wrapText="1"/>
      <protection locked="0"/>
    </xf>
    <xf numFmtId="167" fontId="6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justify"/>
    </xf>
    <xf numFmtId="0" fontId="6" fillId="0" borderId="18" xfId="0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 applyProtection="1">
      <alignment horizontal="right"/>
      <protection locked="0"/>
    </xf>
    <xf numFmtId="0" fontId="6" fillId="0" borderId="19" xfId="0" applyNumberFormat="1" applyFont="1" applyFill="1" applyBorder="1" applyAlignment="1" applyProtection="1">
      <alignment horizontal="left" vertical="center" wrapText="1" shrinkToFit="1"/>
    </xf>
    <xf numFmtId="49" fontId="6" fillId="0" borderId="19" xfId="0" applyNumberFormat="1" applyFont="1" applyFill="1" applyBorder="1" applyAlignment="1" applyProtection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49" fontId="0" fillId="0" borderId="0" xfId="0" applyNumberFormat="1" applyFill="1"/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 applyProtection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 applyProtection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 shrinkToFit="1"/>
    </xf>
    <xf numFmtId="0" fontId="6" fillId="0" borderId="15" xfId="0" applyFont="1" applyFill="1" applyBorder="1"/>
    <xf numFmtId="0" fontId="6" fillId="0" borderId="15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6" fillId="0" borderId="15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wrapText="1"/>
    </xf>
    <xf numFmtId="0" fontId="6" fillId="0" borderId="15" xfId="0" applyFont="1" applyFill="1" applyBorder="1" applyAlignment="1" applyProtection="1">
      <alignment vertical="center" wrapText="1"/>
      <protection locked="0"/>
    </xf>
    <xf numFmtId="0" fontId="9" fillId="0" borderId="15" xfId="0" applyFont="1" applyFill="1" applyBorder="1" applyAlignment="1">
      <alignment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15" xfId="1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justify" vertical="top" wrapText="1"/>
    </xf>
    <xf numFmtId="0" fontId="39" fillId="3" borderId="20" xfId="0" applyFont="1" applyFill="1" applyBorder="1" applyAlignment="1">
      <alignment vertical="center" wrapText="1"/>
    </xf>
    <xf numFmtId="49" fontId="6" fillId="3" borderId="15" xfId="0" applyNumberFormat="1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vertical="top" wrapText="1"/>
    </xf>
    <xf numFmtId="0" fontId="6" fillId="0" borderId="15" xfId="0" applyFont="1" applyFill="1" applyBorder="1" applyAlignment="1">
      <alignment horizontal="left" vertical="top" wrapText="1"/>
    </xf>
    <xf numFmtId="164" fontId="6" fillId="0" borderId="15" xfId="0" applyNumberFormat="1" applyFont="1" applyFill="1" applyBorder="1" applyAlignment="1">
      <alignment wrapText="1"/>
    </xf>
    <xf numFmtId="0" fontId="9" fillId="0" borderId="15" xfId="0" applyFont="1" applyFill="1" applyBorder="1" applyAlignment="1">
      <alignment horizontal="left" wrapText="1"/>
    </xf>
    <xf numFmtId="0" fontId="9" fillId="0" borderId="15" xfId="0" applyFont="1" applyFill="1" applyBorder="1" applyAlignment="1">
      <alignment horizontal="left" vertical="center" wrapText="1"/>
    </xf>
    <xf numFmtId="0" fontId="6" fillId="0" borderId="15" xfId="1" applyFont="1" applyFill="1" applyBorder="1" applyAlignment="1" applyProtection="1">
      <alignment horizontal="left" vertical="top" wrapText="1"/>
      <protection locked="0"/>
    </xf>
    <xf numFmtId="2" fontId="6" fillId="0" borderId="15" xfId="0" applyNumberFormat="1" applyFont="1" applyFill="1" applyBorder="1" applyAlignment="1">
      <alignment wrapText="1"/>
    </xf>
    <xf numFmtId="0" fontId="6" fillId="3" borderId="15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15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/>
    <xf numFmtId="49" fontId="12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left"/>
    </xf>
    <xf numFmtId="0" fontId="6" fillId="0" borderId="0" xfId="0" applyFont="1" applyAlignment="1">
      <alignment horizontal="center"/>
    </xf>
    <xf numFmtId="0" fontId="6" fillId="0" borderId="0" xfId="2" applyFont="1" applyFill="1" applyAlignment="1">
      <alignment horizontal="left" wrapText="1"/>
    </xf>
    <xf numFmtId="0" fontId="6" fillId="0" borderId="17" xfId="1" applyFont="1" applyFill="1" applyBorder="1" applyAlignment="1" applyProtection="1">
      <alignment horizontal="center" vertical="top" wrapText="1"/>
      <protection locked="0"/>
    </xf>
    <xf numFmtId="0" fontId="6" fillId="0" borderId="0" xfId="1" quotePrefix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1" quotePrefix="1" applyFont="1" applyFill="1" applyBorder="1" applyAlignment="1" applyProtection="1">
      <alignment horizontal="center" vertical="center" wrapText="1"/>
      <protection locked="0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 applyProtection="1">
      <alignment horizontal="center"/>
    </xf>
    <xf numFmtId="0" fontId="6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9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_template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G121"/>
  <sheetViews>
    <sheetView topLeftCell="A33" zoomScale="75" workbookViewId="0">
      <selection activeCell="A25" sqref="A25:XFD32"/>
    </sheetView>
  </sheetViews>
  <sheetFormatPr defaultColWidth="9.140625" defaultRowHeight="18"/>
  <cols>
    <col min="1" max="1" width="9.85546875" style="92" customWidth="1"/>
    <col min="2" max="2" width="69.85546875" style="92" customWidth="1"/>
    <col min="3" max="3" width="8.7109375" style="92" customWidth="1"/>
    <col min="4" max="4" width="12.5703125" style="92" customWidth="1"/>
    <col min="5" max="5" width="10.85546875" style="92" customWidth="1"/>
    <col min="6" max="6" width="11.140625" style="92" customWidth="1"/>
    <col min="7" max="16384" width="9.140625" style="92"/>
  </cols>
  <sheetData>
    <row r="1" spans="1:6" ht="2.25" customHeight="1"/>
    <row r="2" spans="1:6" ht="18.75" customHeight="1">
      <c r="D2" s="393" t="s">
        <v>1006</v>
      </c>
      <c r="E2" s="393"/>
      <c r="F2" s="393"/>
    </row>
    <row r="3" spans="1:6" ht="36.75" customHeight="1">
      <c r="D3" s="393" t="s">
        <v>2017</v>
      </c>
      <c r="E3" s="393"/>
      <c r="F3" s="393"/>
    </row>
    <row r="4" spans="1:6" ht="18.75">
      <c r="D4" s="21"/>
    </row>
    <row r="6" spans="1:6" hidden="1"/>
    <row r="7" spans="1:6" ht="18.75">
      <c r="A7" s="392" t="s">
        <v>1186</v>
      </c>
      <c r="B7" s="392"/>
      <c r="C7" s="392"/>
      <c r="D7" s="392"/>
      <c r="E7" s="392"/>
    </row>
    <row r="8" spans="1:6" ht="18.75">
      <c r="A8" s="392" t="s">
        <v>2070</v>
      </c>
      <c r="B8" s="392"/>
      <c r="C8" s="392"/>
      <c r="D8" s="392"/>
      <c r="E8" s="392"/>
    </row>
    <row r="9" spans="1:6" ht="18.75">
      <c r="A9" s="51"/>
    </row>
    <row r="10" spans="1:6">
      <c r="A10" s="112"/>
      <c r="B10" s="113"/>
      <c r="C10" s="113"/>
      <c r="D10" s="113"/>
      <c r="E10" s="113" t="s">
        <v>1153</v>
      </c>
    </row>
    <row r="11" spans="1:6" ht="74.25" customHeight="1">
      <c r="A11" s="109" t="s">
        <v>1187</v>
      </c>
      <c r="B11" s="109" t="s">
        <v>1218</v>
      </c>
      <c r="C11" s="109" t="s">
        <v>1219</v>
      </c>
      <c r="D11" s="109" t="s">
        <v>1220</v>
      </c>
      <c r="E11" s="109" t="s">
        <v>1188</v>
      </c>
      <c r="F11" s="109" t="s">
        <v>150</v>
      </c>
    </row>
    <row r="12" spans="1:6" ht="61.5" customHeight="1">
      <c r="A12" s="109" t="s">
        <v>1189</v>
      </c>
      <c r="B12" s="110"/>
      <c r="C12" s="109"/>
      <c r="D12" s="111"/>
      <c r="E12" s="111"/>
      <c r="F12" s="111"/>
    </row>
    <row r="13" spans="1:6" ht="48" hidden="1" customHeight="1">
      <c r="A13" s="109" t="s">
        <v>1190</v>
      </c>
      <c r="B13" s="110"/>
      <c r="C13" s="109"/>
      <c r="D13" s="111"/>
      <c r="E13" s="111"/>
      <c r="F13" s="111"/>
    </row>
    <row r="14" spans="1:6" ht="59.25" hidden="1" customHeight="1">
      <c r="A14" s="109" t="s">
        <v>1382</v>
      </c>
      <c r="B14" s="110"/>
      <c r="C14" s="109"/>
      <c r="D14" s="111"/>
      <c r="E14" s="111"/>
      <c r="F14" s="111"/>
    </row>
    <row r="15" spans="1:6" ht="55.5" hidden="1" customHeight="1">
      <c r="A15" s="109" t="s">
        <v>1383</v>
      </c>
      <c r="B15" s="110"/>
      <c r="C15" s="109"/>
      <c r="D15" s="197"/>
      <c r="E15" s="197"/>
      <c r="F15" s="197"/>
    </row>
    <row r="16" spans="1:6" ht="67.5" hidden="1" customHeight="1">
      <c r="A16" s="109" t="s">
        <v>791</v>
      </c>
      <c r="B16" s="110"/>
      <c r="C16" s="109"/>
      <c r="D16" s="197"/>
      <c r="E16" s="197"/>
      <c r="F16" s="197"/>
    </row>
    <row r="17" spans="1:6" ht="51" hidden="1" customHeight="1">
      <c r="A17" s="109" t="s">
        <v>104</v>
      </c>
      <c r="B17" s="110"/>
      <c r="C17" s="109"/>
      <c r="D17" s="197"/>
      <c r="E17" s="197"/>
      <c r="F17" s="197"/>
    </row>
    <row r="18" spans="1:6" ht="43.5" hidden="1" customHeight="1">
      <c r="A18" s="109" t="s">
        <v>789</v>
      </c>
      <c r="B18" s="110"/>
      <c r="C18" s="109"/>
      <c r="D18" s="197"/>
      <c r="E18" s="197"/>
      <c r="F18" s="197"/>
    </row>
    <row r="19" spans="1:6" ht="42.75" hidden="1" customHeight="1">
      <c r="A19" s="109" t="s">
        <v>790</v>
      </c>
      <c r="B19" s="110"/>
      <c r="C19" s="109"/>
      <c r="D19" s="197"/>
      <c r="E19" s="197"/>
      <c r="F19" s="197"/>
    </row>
    <row r="20" spans="1:6" ht="45" hidden="1" customHeight="1">
      <c r="A20" s="109" t="s">
        <v>70</v>
      </c>
      <c r="B20" s="110"/>
      <c r="C20" s="109"/>
      <c r="D20" s="111"/>
      <c r="E20" s="111"/>
      <c r="F20" s="111"/>
    </row>
    <row r="21" spans="1:6" ht="42" hidden="1" customHeight="1">
      <c r="A21" s="109" t="s">
        <v>71</v>
      </c>
      <c r="B21" s="110"/>
      <c r="C21" s="109"/>
      <c r="D21" s="111"/>
      <c r="E21" s="111"/>
      <c r="F21" s="111"/>
    </row>
    <row r="22" spans="1:6" ht="42" hidden="1" customHeight="1">
      <c r="A22" s="109" t="s">
        <v>1910</v>
      </c>
      <c r="B22" s="110"/>
      <c r="C22" s="109"/>
      <c r="D22" s="111"/>
      <c r="E22" s="111"/>
      <c r="F22" s="111"/>
    </row>
    <row r="23" spans="1:6" ht="36" hidden="1" customHeight="1">
      <c r="A23" s="109" t="s">
        <v>1221</v>
      </c>
      <c r="B23" s="110"/>
      <c r="C23" s="109"/>
      <c r="D23" s="111"/>
      <c r="E23" s="111"/>
      <c r="F23" s="111"/>
    </row>
    <row r="24" spans="1:6" ht="43.5" hidden="1" customHeight="1">
      <c r="A24" s="109" t="s">
        <v>1222</v>
      </c>
      <c r="B24" s="110"/>
      <c r="C24" s="109"/>
      <c r="D24" s="111"/>
      <c r="E24" s="111"/>
      <c r="F24" s="111"/>
    </row>
    <row r="25" spans="1:6" ht="41.25" hidden="1" customHeight="1">
      <c r="A25" s="109" t="s">
        <v>1223</v>
      </c>
      <c r="B25" s="110"/>
      <c r="C25" s="109"/>
      <c r="D25" s="111"/>
      <c r="E25" s="111"/>
      <c r="F25" s="111"/>
    </row>
    <row r="26" spans="1:6" ht="54" hidden="1" customHeight="1">
      <c r="A26" s="109" t="s">
        <v>148</v>
      </c>
      <c r="B26" s="110"/>
      <c r="C26" s="109"/>
      <c r="D26" s="111"/>
      <c r="E26" s="111"/>
      <c r="F26" s="111"/>
    </row>
    <row r="27" spans="1:6" ht="42" hidden="1" customHeight="1">
      <c r="A27" s="109" t="s">
        <v>1224</v>
      </c>
      <c r="B27" s="110"/>
      <c r="C27" s="109"/>
      <c r="D27" s="197"/>
      <c r="E27" s="197"/>
      <c r="F27" s="197"/>
    </row>
    <row r="28" spans="1:6" ht="42" hidden="1" customHeight="1">
      <c r="A28" s="109" t="s">
        <v>149</v>
      </c>
      <c r="B28" s="110"/>
      <c r="C28" s="109"/>
      <c r="D28" s="197"/>
      <c r="E28" s="197"/>
      <c r="F28" s="197"/>
    </row>
    <row r="29" spans="1:6" ht="50.25" hidden="1" customHeight="1">
      <c r="A29" s="109" t="s">
        <v>1225</v>
      </c>
      <c r="B29" s="110"/>
      <c r="C29" s="109"/>
      <c r="D29" s="197"/>
      <c r="E29" s="197"/>
      <c r="F29" s="197"/>
    </row>
    <row r="30" spans="1:6" s="9" customFormat="1" ht="50.25" hidden="1" customHeight="1">
      <c r="A30" s="109" t="s">
        <v>1226</v>
      </c>
      <c r="B30" s="110"/>
      <c r="C30" s="109"/>
      <c r="D30" s="197"/>
      <c r="E30" s="197"/>
      <c r="F30" s="197"/>
    </row>
    <row r="31" spans="1:6" ht="49.5" hidden="1" customHeight="1">
      <c r="A31" s="109" t="s">
        <v>1227</v>
      </c>
      <c r="B31" s="110"/>
      <c r="C31" s="109"/>
      <c r="D31" s="111"/>
      <c r="E31" s="111"/>
      <c r="F31" s="111"/>
    </row>
    <row r="32" spans="1:6" ht="68.25" hidden="1" customHeight="1">
      <c r="A32" s="109" t="s">
        <v>1228</v>
      </c>
      <c r="B32" s="110"/>
      <c r="C32" s="109"/>
      <c r="D32" s="111"/>
      <c r="E32" s="111"/>
      <c r="F32" s="111"/>
    </row>
    <row r="33" spans="1:7" ht="39" customHeight="1">
      <c r="A33" s="100"/>
      <c r="B33" s="195" t="s">
        <v>147</v>
      </c>
      <c r="C33" s="258">
        <f>SUM(C12:C32)</f>
        <v>0</v>
      </c>
      <c r="D33" s="198">
        <f>SUM(D12:D32)</f>
        <v>0</v>
      </c>
      <c r="E33" s="198">
        <f>SUM(E12:E32)</f>
        <v>0</v>
      </c>
      <c r="F33" s="198">
        <f>SUM(F12:F32)</f>
        <v>0</v>
      </c>
    </row>
    <row r="34" spans="1:7" ht="28.5" customHeight="1">
      <c r="B34" s="52"/>
      <c r="C34" s="52"/>
      <c r="D34" s="196"/>
      <c r="E34" s="196"/>
      <c r="F34" s="196"/>
      <c r="G34" s="52"/>
    </row>
    <row r="35" spans="1:7" ht="28.5" customHeight="1">
      <c r="B35" s="92" t="s">
        <v>798</v>
      </c>
      <c r="D35" s="98"/>
      <c r="E35" s="98"/>
      <c r="F35" s="98"/>
    </row>
    <row r="36" spans="1:7" ht="28.5" customHeight="1">
      <c r="D36" s="98"/>
      <c r="E36" s="98"/>
      <c r="F36" s="98"/>
    </row>
    <row r="37" spans="1:7" ht="28.5" customHeight="1">
      <c r="D37" s="98"/>
      <c r="E37" s="98"/>
      <c r="F37" s="98"/>
    </row>
    <row r="38" spans="1:7" ht="28.5" customHeight="1">
      <c r="D38" s="98"/>
      <c r="E38" s="98"/>
      <c r="F38" s="98"/>
    </row>
    <row r="39" spans="1:7" ht="28.5" customHeight="1">
      <c r="D39" s="98"/>
      <c r="E39" s="98"/>
      <c r="F39" s="98"/>
    </row>
    <row r="40" spans="1:7" ht="131.25" customHeight="1">
      <c r="D40" s="98"/>
      <c r="E40" s="98"/>
      <c r="F40" s="98"/>
    </row>
    <row r="41" spans="1:7" ht="131.25" customHeight="1">
      <c r="D41" s="98"/>
      <c r="E41" s="98"/>
      <c r="F41" s="98"/>
    </row>
    <row r="42" spans="1:7" ht="131.25" customHeight="1">
      <c r="D42" s="98"/>
      <c r="E42" s="98"/>
      <c r="F42" s="98"/>
    </row>
    <row r="43" spans="1:7" ht="131.25" customHeight="1">
      <c r="D43" s="98"/>
      <c r="E43" s="98"/>
      <c r="F43" s="98"/>
    </row>
    <row r="44" spans="1:7" ht="131.25" customHeight="1">
      <c r="D44" s="98"/>
      <c r="E44" s="98"/>
      <c r="F44" s="98"/>
    </row>
    <row r="45" spans="1:7" ht="131.25" customHeight="1">
      <c r="D45" s="98"/>
      <c r="E45" s="98"/>
      <c r="F45" s="98"/>
    </row>
    <row r="46" spans="1:7" ht="131.25" customHeight="1">
      <c r="D46" s="98"/>
      <c r="E46" s="98"/>
      <c r="F46" s="98"/>
    </row>
    <row r="47" spans="1:7" ht="131.25" customHeight="1"/>
    <row r="48" spans="1:7" ht="131.25" customHeight="1"/>
    <row r="49" ht="131.25" customHeight="1"/>
    <row r="50" ht="131.25" customHeight="1"/>
    <row r="51" ht="131.25" customHeight="1"/>
    <row r="52" ht="131.25" customHeight="1"/>
    <row r="53" ht="131.25" customHeight="1"/>
    <row r="54" ht="131.25" customHeight="1"/>
    <row r="55" ht="131.25" customHeight="1"/>
    <row r="56" ht="131.25" customHeight="1"/>
    <row r="57" ht="131.25" customHeight="1"/>
    <row r="58" ht="131.25" customHeight="1"/>
    <row r="59" ht="131.25" customHeight="1"/>
    <row r="60" ht="131.25" customHeight="1"/>
    <row r="61" ht="131.25" customHeight="1"/>
    <row r="62" ht="131.25" customHeight="1"/>
    <row r="63" ht="131.25" customHeight="1"/>
    <row r="64" ht="131.25" customHeight="1"/>
    <row r="65" ht="131.25" customHeight="1"/>
    <row r="66" ht="131.25" customHeight="1"/>
    <row r="67" ht="131.25" customHeight="1"/>
    <row r="68" ht="131.25" customHeight="1"/>
    <row r="69" ht="131.25" customHeight="1"/>
    <row r="70" ht="131.25" customHeight="1"/>
    <row r="71" ht="131.25" customHeight="1"/>
    <row r="72" ht="131.25" customHeight="1"/>
    <row r="73" ht="131.25" customHeight="1"/>
    <row r="74" ht="131.25" customHeight="1"/>
    <row r="75" ht="131.25" customHeight="1"/>
    <row r="76" ht="131.25" customHeight="1"/>
    <row r="77" ht="131.25" customHeight="1"/>
    <row r="78" ht="131.25" customHeight="1"/>
    <row r="79" ht="131.25" customHeight="1"/>
    <row r="80" ht="131.25" customHeight="1"/>
    <row r="81" ht="131.25" customHeight="1"/>
    <row r="82" ht="131.25" customHeight="1"/>
    <row r="83" ht="131.25" customHeight="1"/>
    <row r="84" ht="131.25" customHeight="1"/>
    <row r="85" ht="131.25" customHeight="1"/>
    <row r="86" ht="131.25" customHeight="1"/>
    <row r="87" ht="131.25" customHeight="1"/>
    <row r="88" ht="131.25" customHeight="1"/>
    <row r="89" ht="131.25" customHeight="1"/>
    <row r="90" ht="131.25" customHeight="1"/>
    <row r="91" ht="131.25" customHeight="1"/>
    <row r="92" ht="131.25" customHeight="1"/>
    <row r="93" ht="131.25" customHeight="1"/>
    <row r="94" ht="131.25" customHeight="1"/>
    <row r="95" ht="131.25" customHeight="1"/>
    <row r="96" ht="131.25" customHeight="1"/>
    <row r="97" ht="131.25" customHeight="1"/>
    <row r="98" ht="131.25" customHeight="1"/>
    <row r="99" ht="131.25" customHeight="1"/>
    <row r="100" ht="131.25" customHeight="1"/>
    <row r="101" ht="131.25" customHeight="1"/>
    <row r="102" ht="131.25" customHeight="1"/>
    <row r="103" ht="131.25" customHeight="1"/>
    <row r="104" ht="131.25" customHeight="1"/>
    <row r="105" ht="131.25" customHeight="1"/>
    <row r="106" ht="131.25" customHeight="1"/>
    <row r="107" ht="131.25" customHeight="1"/>
    <row r="108" ht="131.25" customHeight="1"/>
    <row r="109" ht="131.25" customHeight="1"/>
    <row r="110" ht="131.25" customHeight="1"/>
    <row r="111" ht="131.25" customHeight="1"/>
    <row r="112" ht="131.25" customHeight="1"/>
    <row r="113" ht="131.25" customHeight="1"/>
    <row r="114" ht="131.25" customHeight="1"/>
    <row r="115" ht="131.25" customHeight="1"/>
    <row r="116" ht="131.25" customHeight="1"/>
    <row r="117" ht="131.25" customHeight="1"/>
    <row r="118" ht="131.25" customHeight="1"/>
    <row r="119" ht="131.25" customHeight="1"/>
    <row r="120" ht="131.25" customHeight="1"/>
    <row r="121" ht="131.25" customHeight="1"/>
  </sheetData>
  <mergeCells count="4">
    <mergeCell ref="A7:E7"/>
    <mergeCell ref="D2:F2"/>
    <mergeCell ref="D3:F3"/>
    <mergeCell ref="A8:E8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41"/>
  <sheetViews>
    <sheetView view="pageBreakPreview" topLeftCell="A21" zoomScale="60" zoomScaleNormal="75" workbookViewId="0">
      <selection activeCell="B34" sqref="B34"/>
    </sheetView>
  </sheetViews>
  <sheetFormatPr defaultColWidth="10.42578125" defaultRowHeight="18.75"/>
  <cols>
    <col min="1" max="1" width="6.42578125" style="19" customWidth="1"/>
    <col min="2" max="2" width="73.42578125" style="19" customWidth="1"/>
    <col min="3" max="3" width="15.42578125" style="19" customWidth="1"/>
    <col min="4" max="4" width="70.28515625" style="19" customWidth="1"/>
    <col min="5" max="5" width="16.7109375" style="142" hidden="1" customWidth="1"/>
    <col min="6" max="8" width="0" style="19" hidden="1" customWidth="1"/>
    <col min="9" max="16384" width="10.42578125" style="19"/>
  </cols>
  <sheetData>
    <row r="1" spans="1:7">
      <c r="D1" s="19" t="s">
        <v>151</v>
      </c>
    </row>
    <row r="2" spans="1:7" ht="24.75" customHeight="1">
      <c r="D2" s="94" t="s">
        <v>615</v>
      </c>
      <c r="E2" s="259"/>
    </row>
    <row r="3" spans="1:7" ht="26.25" customHeight="1">
      <c r="D3" s="240" t="s">
        <v>1802</v>
      </c>
      <c r="E3" s="260"/>
      <c r="F3" s="232"/>
      <c r="G3" s="232"/>
    </row>
    <row r="4" spans="1:7" ht="26.25" customHeight="1">
      <c r="D4" s="232"/>
      <c r="E4" s="261"/>
      <c r="F4" s="232"/>
      <c r="G4" s="232"/>
    </row>
    <row r="5" spans="1:7" ht="16.5" customHeight="1">
      <c r="D5" s="94"/>
      <c r="E5" s="259"/>
    </row>
    <row r="6" spans="1:7" ht="17.25" customHeight="1">
      <c r="A6" s="394" t="s">
        <v>1820</v>
      </c>
      <c r="B6" s="395"/>
      <c r="C6" s="395"/>
      <c r="D6" s="395"/>
      <c r="E6" s="262"/>
    </row>
    <row r="7" spans="1:7">
      <c r="A7" s="76"/>
      <c r="B7" s="200"/>
      <c r="C7" s="200"/>
      <c r="D7" s="201"/>
      <c r="E7" s="263"/>
    </row>
    <row r="8" spans="1:7" ht="15.75" customHeight="1">
      <c r="A8" s="396" t="s">
        <v>1187</v>
      </c>
      <c r="B8" s="397" t="s">
        <v>992</v>
      </c>
      <c r="C8" s="398" t="s">
        <v>1823</v>
      </c>
      <c r="D8" s="398" t="s">
        <v>993</v>
      </c>
      <c r="E8" s="264"/>
    </row>
    <row r="9" spans="1:7" ht="54" customHeight="1">
      <c r="A9" s="396"/>
      <c r="B9" s="398"/>
      <c r="C9" s="398"/>
      <c r="D9" s="397"/>
      <c r="E9" s="265"/>
      <c r="F9" s="19">
        <v>2015</v>
      </c>
      <c r="G9" s="19">
        <v>2016</v>
      </c>
    </row>
    <row r="10" spans="1:7" ht="57.75" customHeight="1">
      <c r="A10" s="202">
        <v>1</v>
      </c>
      <c r="B10" s="6" t="s">
        <v>1068</v>
      </c>
      <c r="C10" s="203">
        <v>250</v>
      </c>
      <c r="D10" s="241" t="s">
        <v>588</v>
      </c>
      <c r="E10" s="270" t="s">
        <v>1912</v>
      </c>
    </row>
    <row r="11" spans="1:7" ht="60" customHeight="1">
      <c r="A11" s="202">
        <v>2</v>
      </c>
      <c r="B11" s="241" t="s">
        <v>1836</v>
      </c>
      <c r="C11" s="203">
        <v>10</v>
      </c>
      <c r="D11" s="241" t="s">
        <v>588</v>
      </c>
      <c r="E11" s="270" t="s">
        <v>1913</v>
      </c>
      <c r="F11" s="19">
        <v>10</v>
      </c>
      <c r="G11" s="19">
        <v>10</v>
      </c>
    </row>
    <row r="12" spans="1:7" ht="39.75" customHeight="1">
      <c r="A12" s="202">
        <v>3</v>
      </c>
      <c r="B12" s="6" t="s">
        <v>1837</v>
      </c>
      <c r="C12" s="203">
        <v>80</v>
      </c>
      <c r="D12" s="6" t="s">
        <v>890</v>
      </c>
      <c r="E12" s="271" t="s">
        <v>1914</v>
      </c>
      <c r="F12" s="19">
        <v>80</v>
      </c>
      <c r="G12" s="19">
        <v>80</v>
      </c>
    </row>
    <row r="13" spans="1:7" ht="57.75" customHeight="1">
      <c r="A13" s="202">
        <v>4</v>
      </c>
      <c r="B13" s="242" t="s">
        <v>1832</v>
      </c>
      <c r="C13" s="203">
        <v>95</v>
      </c>
      <c r="D13" s="6" t="s">
        <v>890</v>
      </c>
      <c r="E13" s="271" t="s">
        <v>1915</v>
      </c>
      <c r="F13" s="19">
        <v>0</v>
      </c>
      <c r="G13" s="19">
        <v>0</v>
      </c>
    </row>
    <row r="14" spans="1:7" ht="57.75" customHeight="1">
      <c r="A14" s="202">
        <v>5</v>
      </c>
      <c r="B14" s="6" t="s">
        <v>1908</v>
      </c>
      <c r="C14" s="203">
        <v>1316.1</v>
      </c>
      <c r="D14" s="6" t="s">
        <v>483</v>
      </c>
      <c r="E14" s="266" t="s">
        <v>1929</v>
      </c>
    </row>
    <row r="15" spans="1:7" ht="75.75" customHeight="1">
      <c r="A15" s="202">
        <v>6</v>
      </c>
      <c r="B15" s="6" t="s">
        <v>30</v>
      </c>
      <c r="C15" s="203">
        <v>2483</v>
      </c>
      <c r="D15" s="6" t="s">
        <v>483</v>
      </c>
      <c r="E15" s="266" t="s">
        <v>1930</v>
      </c>
      <c r="F15" s="19">
        <v>1983</v>
      </c>
      <c r="G15" s="19">
        <v>0</v>
      </c>
    </row>
    <row r="16" spans="1:7" ht="55.5" customHeight="1">
      <c r="A16" s="202">
        <v>7</v>
      </c>
      <c r="B16" s="32" t="s">
        <v>1826</v>
      </c>
      <c r="C16" s="203">
        <v>1680.4</v>
      </c>
      <c r="D16" s="6" t="s">
        <v>483</v>
      </c>
      <c r="E16" s="266" t="s">
        <v>1925</v>
      </c>
      <c r="F16" s="19">
        <v>1130</v>
      </c>
      <c r="G16" s="19">
        <v>1190</v>
      </c>
    </row>
    <row r="17" spans="1:7" ht="92.25" customHeight="1">
      <c r="A17" s="202">
        <v>8</v>
      </c>
      <c r="B17" s="32" t="s">
        <v>1838</v>
      </c>
      <c r="C17" s="203">
        <v>305.5</v>
      </c>
      <c r="D17" s="6" t="s">
        <v>483</v>
      </c>
      <c r="E17" s="266" t="s">
        <v>1931</v>
      </c>
      <c r="F17" s="19">
        <v>305.5</v>
      </c>
      <c r="G17" s="19">
        <v>305.5</v>
      </c>
    </row>
    <row r="18" spans="1:7" s="250" customFormat="1" ht="66.75" hidden="1" customHeight="1">
      <c r="A18" s="247">
        <v>9</v>
      </c>
      <c r="B18" s="248" t="s">
        <v>1824</v>
      </c>
      <c r="C18" s="249"/>
      <c r="D18" s="248" t="s">
        <v>483</v>
      </c>
      <c r="E18" s="267"/>
      <c r="F18" s="250">
        <v>960</v>
      </c>
      <c r="G18" s="250">
        <v>920</v>
      </c>
    </row>
    <row r="19" spans="1:7" ht="89.25" customHeight="1">
      <c r="A19" s="202">
        <v>9</v>
      </c>
      <c r="B19" s="241" t="s">
        <v>1825</v>
      </c>
      <c r="C19" s="203">
        <v>1002</v>
      </c>
      <c r="D19" s="6" t="s">
        <v>483</v>
      </c>
      <c r="E19" s="266" t="s">
        <v>1928</v>
      </c>
      <c r="F19" s="19">
        <v>1267</v>
      </c>
      <c r="G19" s="19">
        <v>1569</v>
      </c>
    </row>
    <row r="20" spans="1:7" ht="70.5" customHeight="1">
      <c r="A20" s="202">
        <v>10</v>
      </c>
      <c r="B20" s="241" t="s">
        <v>1834</v>
      </c>
      <c r="C20" s="203">
        <v>377</v>
      </c>
      <c r="D20" s="6" t="s">
        <v>483</v>
      </c>
      <c r="E20" s="266" t="s">
        <v>1927</v>
      </c>
      <c r="F20" s="19">
        <v>397</v>
      </c>
      <c r="G20" s="19">
        <v>427</v>
      </c>
    </row>
    <row r="21" spans="1:7" ht="70.5" customHeight="1">
      <c r="A21" s="202">
        <v>11</v>
      </c>
      <c r="B21" s="241" t="s">
        <v>1835</v>
      </c>
      <c r="C21" s="203">
        <v>1492.6</v>
      </c>
      <c r="D21" s="6" t="s">
        <v>483</v>
      </c>
      <c r="E21" s="266" t="s">
        <v>1926</v>
      </c>
      <c r="F21" s="19">
        <v>1888.6</v>
      </c>
      <c r="G21" s="19">
        <v>2284.1999999999998</v>
      </c>
    </row>
    <row r="22" spans="1:7" ht="59.25" customHeight="1">
      <c r="A22" s="202">
        <v>12</v>
      </c>
      <c r="B22" s="241" t="s">
        <v>32</v>
      </c>
      <c r="C22" s="203">
        <v>200</v>
      </c>
      <c r="D22" s="6" t="s">
        <v>246</v>
      </c>
      <c r="E22" s="271" t="s">
        <v>325</v>
      </c>
      <c r="F22" s="19">
        <v>202</v>
      </c>
      <c r="G22" s="19">
        <v>202.5</v>
      </c>
    </row>
    <row r="23" spans="1:7" ht="78" customHeight="1">
      <c r="A23" s="202">
        <v>13</v>
      </c>
      <c r="B23" s="6" t="s">
        <v>1833</v>
      </c>
      <c r="C23" s="203">
        <v>3032.4</v>
      </c>
      <c r="D23" s="6" t="s">
        <v>246</v>
      </c>
      <c r="E23" s="271" t="s">
        <v>1916</v>
      </c>
      <c r="F23" s="19">
        <v>2128.1999999999998</v>
      </c>
      <c r="G23" s="19">
        <v>2010.5</v>
      </c>
    </row>
    <row r="24" spans="1:7" ht="87.75" customHeight="1">
      <c r="A24" s="243">
        <v>14</v>
      </c>
      <c r="B24" s="32" t="s">
        <v>1839</v>
      </c>
      <c r="C24" s="203">
        <v>113</v>
      </c>
      <c r="D24" s="6" t="s">
        <v>246</v>
      </c>
      <c r="E24" s="271" t="s">
        <v>1917</v>
      </c>
      <c r="F24" s="19">
        <v>123</v>
      </c>
      <c r="G24" s="19">
        <v>93</v>
      </c>
    </row>
    <row r="25" spans="1:7" ht="64.5" customHeight="1">
      <c r="A25" s="243">
        <v>15</v>
      </c>
      <c r="B25" s="241" t="s">
        <v>1828</v>
      </c>
      <c r="C25" s="203">
        <v>389</v>
      </c>
      <c r="D25" s="6" t="s">
        <v>246</v>
      </c>
      <c r="E25" s="266" t="s">
        <v>1924</v>
      </c>
      <c r="F25" s="19">
        <v>389</v>
      </c>
      <c r="G25" s="19">
        <v>0</v>
      </c>
    </row>
    <row r="26" spans="1:7" ht="56.25" customHeight="1">
      <c r="A26" s="202">
        <v>16</v>
      </c>
      <c r="B26" s="32" t="s">
        <v>995</v>
      </c>
      <c r="C26" s="203">
        <v>533</v>
      </c>
      <c r="D26" s="6" t="s">
        <v>246</v>
      </c>
      <c r="E26" s="271" t="s">
        <v>1918</v>
      </c>
      <c r="F26" s="19">
        <v>4901.3999999999996</v>
      </c>
      <c r="G26" s="19">
        <v>0</v>
      </c>
    </row>
    <row r="27" spans="1:7" ht="59.25" customHeight="1">
      <c r="A27" s="202">
        <v>17</v>
      </c>
      <c r="B27" s="32" t="s">
        <v>1772</v>
      </c>
      <c r="C27" s="203">
        <v>540</v>
      </c>
      <c r="D27" s="6" t="s">
        <v>246</v>
      </c>
      <c r="E27" s="271" t="s">
        <v>1919</v>
      </c>
      <c r="F27" s="19">
        <v>540</v>
      </c>
      <c r="G27" s="19">
        <v>540</v>
      </c>
    </row>
    <row r="28" spans="1:7" ht="85.5" customHeight="1">
      <c r="A28" s="244">
        <v>18</v>
      </c>
      <c r="B28" s="245" t="s">
        <v>1829</v>
      </c>
      <c r="C28" s="246">
        <v>30</v>
      </c>
      <c r="D28" s="6" t="s">
        <v>1830</v>
      </c>
      <c r="E28" s="271" t="s">
        <v>1920</v>
      </c>
      <c r="F28" s="19">
        <v>40</v>
      </c>
      <c r="G28" s="19">
        <v>0</v>
      </c>
    </row>
    <row r="29" spans="1:7" ht="59.25" customHeight="1">
      <c r="A29" s="244">
        <v>19</v>
      </c>
      <c r="B29" s="32" t="s">
        <v>708</v>
      </c>
      <c r="C29" s="246">
        <v>506</v>
      </c>
      <c r="D29" s="245" t="s">
        <v>827</v>
      </c>
      <c r="E29" s="271" t="s">
        <v>1921</v>
      </c>
      <c r="F29" s="19">
        <v>0</v>
      </c>
      <c r="G29" s="19">
        <v>0</v>
      </c>
    </row>
    <row r="30" spans="1:7" ht="56.25" hidden="1" customHeight="1">
      <c r="A30" s="244">
        <v>21</v>
      </c>
      <c r="B30" s="148" t="s">
        <v>889</v>
      </c>
      <c r="C30" s="246">
        <v>0</v>
      </c>
      <c r="D30" s="59" t="s">
        <v>247</v>
      </c>
      <c r="E30" s="272" t="s">
        <v>1932</v>
      </c>
    </row>
    <row r="31" spans="1:7" ht="57.75" hidden="1" customHeight="1">
      <c r="A31" s="202">
        <v>22</v>
      </c>
      <c r="B31" s="32" t="s">
        <v>1831</v>
      </c>
      <c r="C31" s="203">
        <v>0</v>
      </c>
      <c r="D31" s="6" t="s">
        <v>890</v>
      </c>
      <c r="E31" s="271" t="s">
        <v>1481</v>
      </c>
      <c r="F31" s="19">
        <v>0</v>
      </c>
      <c r="G31" s="19">
        <v>0</v>
      </c>
    </row>
    <row r="32" spans="1:7" ht="60" customHeight="1">
      <c r="A32" s="202">
        <v>20</v>
      </c>
      <c r="B32" s="32" t="s">
        <v>1840</v>
      </c>
      <c r="C32" s="203">
        <v>2498.5</v>
      </c>
      <c r="D32" s="59" t="s">
        <v>247</v>
      </c>
      <c r="E32" s="272" t="s">
        <v>1900</v>
      </c>
      <c r="F32" s="19">
        <v>0</v>
      </c>
      <c r="G32" s="19">
        <v>0</v>
      </c>
    </row>
    <row r="33" spans="1:7" ht="61.5" customHeight="1">
      <c r="A33" s="202">
        <v>21</v>
      </c>
      <c r="B33" s="32" t="s">
        <v>1841</v>
      </c>
      <c r="C33" s="203">
        <v>481</v>
      </c>
      <c r="D33" s="59" t="s">
        <v>1827</v>
      </c>
      <c r="E33" s="273" t="s">
        <v>1053</v>
      </c>
      <c r="F33" s="19">
        <v>500</v>
      </c>
      <c r="G33" s="19">
        <v>519</v>
      </c>
    </row>
    <row r="34" spans="1:7" s="76" customFormat="1">
      <c r="A34" s="202"/>
      <c r="B34" s="6" t="s">
        <v>994</v>
      </c>
      <c r="C34" s="203">
        <f>SUM(C10:C33)</f>
        <v>17414.5</v>
      </c>
      <c r="D34" s="239"/>
      <c r="E34" s="268"/>
    </row>
    <row r="35" spans="1:7" s="204" customFormat="1">
      <c r="B35" s="76" t="s">
        <v>559</v>
      </c>
      <c r="C35" s="205"/>
      <c r="E35" s="269"/>
    </row>
    <row r="36" spans="1:7" s="204" customFormat="1">
      <c r="B36" s="76"/>
      <c r="C36" s="205"/>
      <c r="E36" s="269"/>
    </row>
    <row r="37" spans="1:7" s="206" customFormat="1">
      <c r="A37" s="204"/>
      <c r="B37" s="76"/>
      <c r="C37" s="205"/>
      <c r="D37" s="204"/>
      <c r="E37" s="269"/>
    </row>
    <row r="38" spans="1:7" s="206" customFormat="1">
      <c r="A38" s="204"/>
      <c r="B38" s="76"/>
      <c r="C38" s="205"/>
      <c r="D38" s="204"/>
      <c r="E38" s="269"/>
    </row>
    <row r="39" spans="1:7" s="206" customFormat="1">
      <c r="A39" s="204"/>
      <c r="B39" s="76"/>
      <c r="C39" s="205"/>
      <c r="D39" s="204"/>
      <c r="E39" s="269"/>
    </row>
    <row r="40" spans="1:7" s="206" customFormat="1">
      <c r="A40" s="204"/>
      <c r="B40" s="76"/>
      <c r="C40" s="205"/>
      <c r="D40" s="204"/>
      <c r="E40" s="269"/>
    </row>
    <row r="41" spans="1:7" s="206" customFormat="1">
      <c r="A41" s="204"/>
      <c r="B41" s="76"/>
      <c r="C41" s="205"/>
      <c r="D41" s="204"/>
      <c r="E41" s="269"/>
    </row>
  </sheetData>
  <mergeCells count="5">
    <mergeCell ref="A6:D6"/>
    <mergeCell ref="A8:A9"/>
    <mergeCell ref="B8:B9"/>
    <mergeCell ref="C8:C9"/>
    <mergeCell ref="D8:D9"/>
  </mergeCells>
  <phoneticPr fontId="5" type="noConversion"/>
  <pageMargins left="0.75" right="0.75" top="1" bottom="1" header="0.5" footer="0.5"/>
  <pageSetup paperSize="9" scale="5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 enableFormatConditionsCalculation="0">
    <tabColor rgb="FFFF0000"/>
  </sheetPr>
  <dimension ref="A1:C82"/>
  <sheetViews>
    <sheetView zoomScale="75" workbookViewId="0">
      <selection activeCell="A6" sqref="A6"/>
    </sheetView>
  </sheetViews>
  <sheetFormatPr defaultColWidth="9.140625" defaultRowHeight="18"/>
  <cols>
    <col min="1" max="1" width="89.85546875" style="92" customWidth="1"/>
    <col min="2" max="16384" width="9.140625" style="92"/>
  </cols>
  <sheetData>
    <row r="1" spans="1:3" ht="18.75">
      <c r="A1" s="95" t="s">
        <v>1004</v>
      </c>
      <c r="B1" s="94"/>
      <c r="C1" s="93"/>
    </row>
    <row r="2" spans="1:3" ht="18.75">
      <c r="A2" s="95" t="s">
        <v>2020</v>
      </c>
      <c r="B2" s="94"/>
      <c r="C2" s="94"/>
    </row>
    <row r="3" spans="1:3" ht="18.75">
      <c r="A3" s="219" t="s">
        <v>2051</v>
      </c>
    </row>
    <row r="4" spans="1:3" ht="18.75">
      <c r="A4" s="9"/>
    </row>
    <row r="5" spans="1:3" ht="18.75">
      <c r="A5" s="91" t="s">
        <v>883</v>
      </c>
    </row>
    <row r="6" spans="1:3" ht="18.75">
      <c r="A6" s="328" t="s">
        <v>2061</v>
      </c>
    </row>
    <row r="7" spans="1:3" ht="39.75" customHeight="1">
      <c r="A7" s="51"/>
    </row>
    <row r="8" spans="1:3" ht="24.75" customHeight="1">
      <c r="A8" s="101" t="s">
        <v>97</v>
      </c>
    </row>
    <row r="9" spans="1:3" ht="24.75" hidden="1" customHeight="1">
      <c r="A9" s="100" t="s">
        <v>433</v>
      </c>
    </row>
    <row r="10" spans="1:3" ht="24.75" hidden="1" customHeight="1">
      <c r="A10" s="100" t="s">
        <v>967</v>
      </c>
    </row>
    <row r="11" spans="1:3" ht="24.75" customHeight="1">
      <c r="A11" s="100" t="s">
        <v>1094</v>
      </c>
    </row>
    <row r="12" spans="1:3" ht="24.75" customHeight="1">
      <c r="A12" s="100" t="s">
        <v>2021</v>
      </c>
    </row>
    <row r="13" spans="1:3" ht="24.75" customHeight="1">
      <c r="A13" s="39" t="s">
        <v>1477</v>
      </c>
    </row>
    <row r="14" spans="1:3" ht="24.75" customHeight="1"/>
    <row r="15" spans="1:3" ht="63" customHeight="1"/>
    <row r="16" spans="1:3" ht="19.5" customHeight="1"/>
    <row r="17" ht="19.5" customHeight="1"/>
    <row r="18" ht="19.5" customHeight="1"/>
    <row r="19" ht="19.5" customHeight="1"/>
    <row r="20" ht="19.5" customHeight="1"/>
    <row r="21" ht="19.5" customHeight="1"/>
    <row r="22" ht="19.5" customHeight="1"/>
    <row r="23" ht="19.5" customHeight="1"/>
    <row r="24" ht="19.5" customHeight="1"/>
    <row r="25" ht="19.5" customHeight="1"/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</sheetData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6"/>
  <dimension ref="A1:T18"/>
  <sheetViews>
    <sheetView zoomScale="75" zoomScaleNormal="75" workbookViewId="0">
      <pane xSplit="5" ySplit="9" topLeftCell="F10" activePane="bottomRight" state="frozenSplit"/>
      <selection activeCell="A4" sqref="A4"/>
      <selection pane="topRight" activeCell="F1" sqref="F1"/>
      <selection pane="bottomLeft" activeCell="A9" sqref="A9"/>
      <selection pane="bottomRight" activeCell="J19" sqref="J19"/>
    </sheetView>
  </sheetViews>
  <sheetFormatPr defaultColWidth="9.140625" defaultRowHeight="18.75"/>
  <cols>
    <col min="1" max="1" width="43.140625" style="9" customWidth="1"/>
    <col min="2" max="2" width="4.7109375" style="9" customWidth="1"/>
    <col min="3" max="3" width="5.7109375" style="9" customWidth="1"/>
    <col min="4" max="4" width="12.28515625" style="9" customWidth="1"/>
    <col min="5" max="5" width="5.7109375" style="9" customWidth="1"/>
    <col min="6" max="6" width="10.7109375" style="9" customWidth="1"/>
    <col min="7" max="7" width="7.42578125" style="9" customWidth="1"/>
    <col min="8" max="8" width="8.5703125" style="9" customWidth="1"/>
    <col min="9" max="9" width="7.5703125" style="9" customWidth="1"/>
    <col min="10" max="10" width="7" style="9" customWidth="1"/>
    <col min="11" max="11" width="6.5703125" style="9" customWidth="1"/>
    <col min="12" max="12" width="6.85546875" style="9" customWidth="1"/>
    <col min="13" max="13" width="8.28515625" style="9" customWidth="1"/>
    <col min="14" max="14" width="8.7109375" style="9" customWidth="1"/>
    <col min="15" max="15" width="8.140625" style="9" customWidth="1"/>
    <col min="16" max="16" width="6.7109375" style="9" customWidth="1"/>
    <col min="17" max="17" width="6" style="9" customWidth="1"/>
    <col min="18" max="18" width="8.7109375" style="9" customWidth="1"/>
    <col min="19" max="19" width="8.140625" style="9" customWidth="1"/>
    <col min="20" max="20" width="7.85546875" style="9" customWidth="1"/>
    <col min="21" max="16384" width="9.140625" style="9"/>
  </cols>
  <sheetData>
    <row r="1" spans="1:20" ht="25.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80"/>
      <c r="L1" s="80"/>
      <c r="M1" s="80"/>
      <c r="N1" s="80"/>
      <c r="O1" s="55"/>
      <c r="P1" s="399" t="s">
        <v>665</v>
      </c>
      <c r="Q1" s="399"/>
      <c r="R1" s="399"/>
      <c r="S1" s="81"/>
    </row>
    <row r="2" spans="1:20" ht="40.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80"/>
      <c r="L2" s="80"/>
      <c r="M2" s="80"/>
      <c r="N2" s="80"/>
      <c r="O2" s="55"/>
      <c r="P2" s="405" t="s">
        <v>615</v>
      </c>
      <c r="Q2" s="405"/>
      <c r="R2" s="405"/>
      <c r="S2" s="405"/>
    </row>
    <row r="3" spans="1:20" ht="25.5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80"/>
      <c r="L3" s="80"/>
      <c r="M3" s="80"/>
      <c r="N3" s="80"/>
      <c r="O3" s="55"/>
      <c r="P3" s="232" t="s">
        <v>1803</v>
      </c>
      <c r="Q3" s="232"/>
      <c r="R3" s="232"/>
      <c r="S3" s="81"/>
    </row>
    <row r="4" spans="1:20" ht="18.7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80"/>
      <c r="L4" s="80"/>
      <c r="M4" s="80"/>
      <c r="N4" s="80"/>
      <c r="O4" s="55"/>
      <c r="P4" s="406"/>
      <c r="Q4" s="406"/>
      <c r="R4" s="406"/>
      <c r="S4" s="81"/>
    </row>
    <row r="5" spans="1:20" ht="18.75" hidden="1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80"/>
      <c r="L5" s="80"/>
      <c r="M5" s="80"/>
      <c r="N5" s="80"/>
      <c r="O5" s="55"/>
      <c r="P5" s="400"/>
      <c r="Q5" s="400"/>
      <c r="R5" s="400"/>
      <c r="S5" s="400"/>
      <c r="T5" s="400"/>
    </row>
    <row r="6" spans="1:20" ht="20.25">
      <c r="A6" s="401" t="s">
        <v>1899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</row>
    <row r="7" spans="1:20">
      <c r="K7" s="63"/>
      <c r="L7" s="63"/>
      <c r="M7" s="63"/>
      <c r="N7" s="63"/>
      <c r="O7" s="42"/>
      <c r="P7" s="42"/>
      <c r="Q7" s="42"/>
      <c r="R7" s="9" t="s">
        <v>1634</v>
      </c>
    </row>
    <row r="8" spans="1:20" ht="15.75" customHeight="1">
      <c r="A8" s="402" t="s">
        <v>1635</v>
      </c>
      <c r="B8" s="403" t="s">
        <v>1636</v>
      </c>
      <c r="C8" s="403"/>
      <c r="D8" s="403"/>
      <c r="E8" s="403"/>
      <c r="F8" s="402" t="s">
        <v>1637</v>
      </c>
      <c r="G8" s="404" t="s">
        <v>1638</v>
      </c>
      <c r="H8" s="404"/>
      <c r="I8" s="404"/>
      <c r="J8" s="404"/>
      <c r="K8" s="404"/>
      <c r="L8" s="404"/>
      <c r="M8" s="404"/>
      <c r="N8" s="404"/>
      <c r="O8" s="404"/>
      <c r="P8" s="404"/>
      <c r="Q8" s="404"/>
      <c r="R8" s="404"/>
      <c r="S8" s="404"/>
      <c r="T8" s="404"/>
    </row>
    <row r="9" spans="1:20" ht="201.75" customHeight="1">
      <c r="A9" s="402"/>
      <c r="B9" s="3" t="s">
        <v>1639</v>
      </c>
      <c r="C9" s="3" t="s">
        <v>1647</v>
      </c>
      <c r="D9" s="3" t="s">
        <v>1648</v>
      </c>
      <c r="E9" s="3" t="s">
        <v>1649</v>
      </c>
      <c r="F9" s="402"/>
      <c r="G9" s="87" t="s">
        <v>1520</v>
      </c>
      <c r="H9" s="87" t="s">
        <v>1521</v>
      </c>
      <c r="I9" s="87" t="s">
        <v>1522</v>
      </c>
      <c r="J9" s="87" t="s">
        <v>1523</v>
      </c>
      <c r="K9" s="87" t="s">
        <v>1524</v>
      </c>
      <c r="L9" s="87" t="s">
        <v>655</v>
      </c>
      <c r="M9" s="87" t="s">
        <v>656</v>
      </c>
      <c r="N9" s="87" t="s">
        <v>657</v>
      </c>
      <c r="O9" s="87" t="s">
        <v>658</v>
      </c>
      <c r="P9" s="87" t="s">
        <v>659</v>
      </c>
      <c r="Q9" s="88" t="s">
        <v>660</v>
      </c>
      <c r="R9" s="88" t="s">
        <v>661</v>
      </c>
      <c r="S9" s="88" t="s">
        <v>662</v>
      </c>
      <c r="T9" s="88" t="s">
        <v>663</v>
      </c>
    </row>
    <row r="10" spans="1:20" s="83" customFormat="1" ht="20.25">
      <c r="A10" s="82" t="s">
        <v>840</v>
      </c>
      <c r="B10" s="82"/>
      <c r="C10" s="82"/>
      <c r="D10" s="82"/>
      <c r="E10" s="82"/>
      <c r="F10" s="85">
        <f>F12+F13+F14+F15</f>
        <v>0</v>
      </c>
      <c r="G10" s="85">
        <f t="shared" ref="G10:T10" si="0">G12+G13+G14+G15</f>
        <v>0</v>
      </c>
      <c r="H10" s="85">
        <f t="shared" si="0"/>
        <v>0</v>
      </c>
      <c r="I10" s="85">
        <f t="shared" si="0"/>
        <v>0</v>
      </c>
      <c r="J10" s="85">
        <f t="shared" si="0"/>
        <v>0</v>
      </c>
      <c r="K10" s="85">
        <f t="shared" si="0"/>
        <v>0</v>
      </c>
      <c r="L10" s="85">
        <f t="shared" si="0"/>
        <v>0</v>
      </c>
      <c r="M10" s="85">
        <f t="shared" si="0"/>
        <v>0</v>
      </c>
      <c r="N10" s="85">
        <f t="shared" si="0"/>
        <v>0</v>
      </c>
      <c r="O10" s="85">
        <f t="shared" si="0"/>
        <v>0</v>
      </c>
      <c r="P10" s="85">
        <f t="shared" si="0"/>
        <v>0</v>
      </c>
      <c r="Q10" s="85">
        <f t="shared" si="0"/>
        <v>0</v>
      </c>
      <c r="R10" s="85">
        <f t="shared" si="0"/>
        <v>0</v>
      </c>
      <c r="S10" s="85">
        <f t="shared" si="0"/>
        <v>0</v>
      </c>
      <c r="T10" s="85">
        <f t="shared" si="0"/>
        <v>0</v>
      </c>
    </row>
    <row r="11" spans="1:20">
      <c r="A11" s="84" t="s">
        <v>1638</v>
      </c>
      <c r="B11" s="84"/>
      <c r="C11" s="84"/>
      <c r="D11" s="84"/>
      <c r="E11" s="84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</row>
    <row r="12" spans="1:20" s="19" customFormat="1" ht="38.25" customHeight="1">
      <c r="A12" s="171" t="s">
        <v>930</v>
      </c>
      <c r="B12" s="226" t="s">
        <v>1653</v>
      </c>
      <c r="C12" s="227" t="s">
        <v>1651</v>
      </c>
      <c r="D12" s="59" t="s">
        <v>929</v>
      </c>
      <c r="E12" s="58" t="s">
        <v>1881</v>
      </c>
      <c r="F12" s="99">
        <f>SUM(G12:T12)</f>
        <v>0</v>
      </c>
      <c r="G12" s="173">
        <v>0</v>
      </c>
      <c r="H12" s="173">
        <v>0</v>
      </c>
      <c r="I12" s="173">
        <v>0</v>
      </c>
      <c r="J12" s="173">
        <v>0</v>
      </c>
      <c r="K12" s="173">
        <v>0</v>
      </c>
      <c r="L12" s="173">
        <v>0</v>
      </c>
      <c r="M12" s="173">
        <v>0</v>
      </c>
      <c r="N12" s="173">
        <v>0</v>
      </c>
      <c r="O12" s="173">
        <v>0</v>
      </c>
      <c r="P12" s="173">
        <v>0</v>
      </c>
      <c r="Q12" s="173">
        <v>0</v>
      </c>
      <c r="R12" s="173">
        <v>0</v>
      </c>
      <c r="S12" s="173">
        <v>0</v>
      </c>
      <c r="T12" s="173">
        <v>0</v>
      </c>
    </row>
    <row r="13" spans="1:20" s="19" customFormat="1" ht="44.25" customHeight="1">
      <c r="A13" s="171" t="s">
        <v>930</v>
      </c>
      <c r="B13" s="167">
        <v>11</v>
      </c>
      <c r="C13" s="172" t="str">
        <f>"01"</f>
        <v>01</v>
      </c>
      <c r="D13" s="59" t="s">
        <v>669</v>
      </c>
      <c r="E13" s="58" t="s">
        <v>1881</v>
      </c>
      <c r="F13" s="99">
        <f>SUM(G13:T13)</f>
        <v>0</v>
      </c>
      <c r="G13" s="173">
        <v>0</v>
      </c>
      <c r="H13" s="173">
        <v>0</v>
      </c>
      <c r="I13" s="173">
        <v>0</v>
      </c>
      <c r="J13" s="173">
        <v>0</v>
      </c>
      <c r="K13" s="173">
        <v>0</v>
      </c>
      <c r="L13" s="173">
        <v>0</v>
      </c>
      <c r="M13" s="173">
        <v>0</v>
      </c>
      <c r="N13" s="173">
        <v>0</v>
      </c>
      <c r="O13" s="173">
        <v>0</v>
      </c>
      <c r="P13" s="173">
        <v>0</v>
      </c>
      <c r="Q13" s="173">
        <v>0</v>
      </c>
      <c r="R13" s="173">
        <v>0</v>
      </c>
      <c r="S13" s="173">
        <v>0</v>
      </c>
      <c r="T13" s="173">
        <v>0</v>
      </c>
    </row>
    <row r="14" spans="1:20" s="175" customFormat="1" ht="57" customHeight="1">
      <c r="A14" s="5" t="s">
        <v>1309</v>
      </c>
      <c r="B14" s="176">
        <v>14</v>
      </c>
      <c r="C14" s="172" t="str">
        <f>"03"</f>
        <v>03</v>
      </c>
      <c r="D14" s="58" t="s">
        <v>752</v>
      </c>
      <c r="E14" s="58" t="s">
        <v>1881</v>
      </c>
      <c r="F14" s="99">
        <f>SUM(G14:T14)</f>
        <v>0</v>
      </c>
      <c r="G14" s="174">
        <v>0</v>
      </c>
      <c r="H14" s="174">
        <v>0</v>
      </c>
      <c r="I14" s="174">
        <v>0</v>
      </c>
      <c r="J14" s="174">
        <v>0</v>
      </c>
      <c r="K14" s="174">
        <v>0</v>
      </c>
      <c r="L14" s="174">
        <v>0</v>
      </c>
      <c r="M14" s="174">
        <v>0</v>
      </c>
      <c r="N14" s="174">
        <v>0</v>
      </c>
      <c r="O14" s="174">
        <v>0</v>
      </c>
      <c r="P14" s="174">
        <v>0</v>
      </c>
      <c r="Q14" s="174">
        <v>0</v>
      </c>
      <c r="R14" s="174">
        <v>0</v>
      </c>
      <c r="S14" s="174">
        <v>0</v>
      </c>
      <c r="T14" s="174">
        <v>0</v>
      </c>
    </row>
    <row r="15" spans="1:20" s="57" customFormat="1" ht="59.25" customHeight="1">
      <c r="A15" s="30" t="s">
        <v>855</v>
      </c>
      <c r="B15" s="176">
        <v>14</v>
      </c>
      <c r="C15" s="176" t="str">
        <f>"03"</f>
        <v>03</v>
      </c>
      <c r="D15" s="167" t="s">
        <v>1445</v>
      </c>
      <c r="E15" s="58" t="s">
        <v>1881</v>
      </c>
      <c r="F15" s="99">
        <f>SUM(G15:T15)</f>
        <v>0</v>
      </c>
      <c r="G15" s="174">
        <v>0</v>
      </c>
      <c r="H15" s="174">
        <v>0</v>
      </c>
      <c r="I15" s="174">
        <v>0</v>
      </c>
      <c r="J15" s="174">
        <v>0</v>
      </c>
      <c r="K15" s="174">
        <v>0</v>
      </c>
      <c r="L15" s="174">
        <v>0</v>
      </c>
      <c r="M15" s="174">
        <v>0</v>
      </c>
      <c r="N15" s="174">
        <v>0</v>
      </c>
      <c r="O15" s="174">
        <v>0</v>
      </c>
      <c r="P15" s="174">
        <v>0</v>
      </c>
      <c r="Q15" s="174">
        <v>0</v>
      </c>
      <c r="R15" s="174">
        <v>0</v>
      </c>
      <c r="S15" s="174">
        <v>0</v>
      </c>
      <c r="T15" s="174">
        <v>0</v>
      </c>
    </row>
    <row r="16" spans="1:20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1" ht="26.25" hidden="1" customHeight="1"/>
    <row r="18" spans="1:1" ht="21" customHeight="1">
      <c r="A18" s="39" t="s">
        <v>1477</v>
      </c>
    </row>
  </sheetData>
  <mergeCells count="9">
    <mergeCell ref="P1:R1"/>
    <mergeCell ref="P5:T5"/>
    <mergeCell ref="A6:T6"/>
    <mergeCell ref="A8:A9"/>
    <mergeCell ref="B8:E8"/>
    <mergeCell ref="F8:F9"/>
    <mergeCell ref="G8:T8"/>
    <mergeCell ref="P2:S2"/>
    <mergeCell ref="P4:R4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7" enableFormatConditionsCalculation="0">
    <tabColor rgb="FFFF0000"/>
  </sheetPr>
  <dimension ref="A1:T13"/>
  <sheetViews>
    <sheetView zoomScale="75" zoomScaleNormal="75" workbookViewId="0">
      <selection activeCell="X8" sqref="X8"/>
    </sheetView>
  </sheetViews>
  <sheetFormatPr defaultColWidth="9.140625" defaultRowHeight="18.75"/>
  <cols>
    <col min="1" max="1" width="37" style="19" customWidth="1"/>
    <col min="2" max="2" width="5" style="19" customWidth="1"/>
    <col min="3" max="3" width="5.7109375" style="19" customWidth="1"/>
    <col min="4" max="4" width="10.42578125" style="19" customWidth="1"/>
    <col min="5" max="5" width="5.28515625" style="19" customWidth="1"/>
    <col min="6" max="6" width="9.5703125" style="19" customWidth="1"/>
    <col min="7" max="7" width="8.140625" style="19" customWidth="1"/>
    <col min="8" max="8" width="8.5703125" style="19" customWidth="1"/>
    <col min="9" max="11" width="7.140625" style="19" customWidth="1"/>
    <col min="12" max="13" width="7.28515625" style="19" customWidth="1"/>
    <col min="14" max="14" width="5.7109375" style="19" customWidth="1"/>
    <col min="15" max="16" width="7.5703125" style="19" customWidth="1"/>
    <col min="17" max="17" width="7.42578125" style="19" customWidth="1"/>
    <col min="18" max="18" width="7.5703125" style="19" customWidth="1"/>
    <col min="19" max="19" width="9.28515625" style="19" customWidth="1"/>
    <col min="20" max="20" width="8.5703125" style="19" customWidth="1"/>
    <col min="21" max="16384" width="9.140625" style="19"/>
  </cols>
  <sheetData>
    <row r="1" spans="1:20" ht="25.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292"/>
      <c r="L1" s="292"/>
      <c r="M1" s="292"/>
      <c r="N1" s="292"/>
      <c r="O1" s="76"/>
      <c r="P1" s="407" t="s">
        <v>1006</v>
      </c>
      <c r="Q1" s="407"/>
      <c r="R1" s="407"/>
      <c r="S1" s="407"/>
    </row>
    <row r="2" spans="1:20" ht="36.7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292"/>
      <c r="L2" s="292"/>
      <c r="M2" s="292"/>
      <c r="N2" s="292"/>
      <c r="O2" s="76"/>
      <c r="P2" s="411" t="s">
        <v>615</v>
      </c>
      <c r="Q2" s="411"/>
      <c r="R2" s="411"/>
      <c r="S2" s="411"/>
    </row>
    <row r="3" spans="1:20" ht="25.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292"/>
      <c r="L3" s="292"/>
      <c r="M3" s="292"/>
      <c r="N3" s="292"/>
      <c r="O3" s="76"/>
      <c r="P3" s="277"/>
      <c r="Q3" s="293"/>
      <c r="R3" s="293"/>
      <c r="S3" s="293"/>
    </row>
    <row r="4" spans="1:20" ht="35.2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292"/>
      <c r="L4" s="292"/>
      <c r="M4" s="292"/>
      <c r="N4" s="292"/>
      <c r="O4" s="76"/>
      <c r="P4" s="408"/>
      <c r="Q4" s="408"/>
      <c r="R4" s="408"/>
      <c r="S4" s="408"/>
      <c r="T4" s="408"/>
    </row>
    <row r="5" spans="1:20" ht="20.25">
      <c r="A5" s="409" t="s">
        <v>1898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</row>
    <row r="6" spans="1:20">
      <c r="K6" s="57"/>
      <c r="L6" s="57"/>
      <c r="M6" s="57"/>
      <c r="N6" s="57"/>
      <c r="O6" s="66"/>
      <c r="P6" s="66"/>
      <c r="Q6" s="66"/>
      <c r="R6" s="19" t="s">
        <v>1634</v>
      </c>
    </row>
    <row r="7" spans="1:20">
      <c r="A7" s="403" t="s">
        <v>1635</v>
      </c>
      <c r="B7" s="403" t="s">
        <v>1636</v>
      </c>
      <c r="C7" s="403"/>
      <c r="D7" s="403"/>
      <c r="E7" s="403"/>
      <c r="F7" s="403" t="s">
        <v>1637</v>
      </c>
      <c r="G7" s="410" t="s">
        <v>1638</v>
      </c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</row>
    <row r="8" spans="1:20" ht="201.75" customHeight="1">
      <c r="A8" s="403"/>
      <c r="B8" s="276" t="s">
        <v>1639</v>
      </c>
      <c r="C8" s="276" t="s">
        <v>1647</v>
      </c>
      <c r="D8" s="276" t="s">
        <v>1648</v>
      </c>
      <c r="E8" s="276" t="s">
        <v>1649</v>
      </c>
      <c r="F8" s="403"/>
      <c r="G8" s="88" t="s">
        <v>1520</v>
      </c>
      <c r="H8" s="88" t="s">
        <v>1521</v>
      </c>
      <c r="I8" s="88" t="s">
        <v>1522</v>
      </c>
      <c r="J8" s="88" t="s">
        <v>1523</v>
      </c>
      <c r="K8" s="88" t="s">
        <v>1524</v>
      </c>
      <c r="L8" s="88" t="s">
        <v>655</v>
      </c>
      <c r="M8" s="88" t="s">
        <v>656</v>
      </c>
      <c r="N8" s="88" t="s">
        <v>657</v>
      </c>
      <c r="O8" s="88" t="s">
        <v>658</v>
      </c>
      <c r="P8" s="88" t="s">
        <v>659</v>
      </c>
      <c r="Q8" s="88" t="s">
        <v>660</v>
      </c>
      <c r="R8" s="88" t="s">
        <v>661</v>
      </c>
      <c r="S8" s="88" t="s">
        <v>662</v>
      </c>
      <c r="T8" s="88" t="s">
        <v>663</v>
      </c>
    </row>
    <row r="9" spans="1:20" s="175" customFormat="1" ht="20.25">
      <c r="A9" s="294" t="s">
        <v>840</v>
      </c>
      <c r="B9" s="294"/>
      <c r="C9" s="294"/>
      <c r="D9" s="294"/>
      <c r="E9" s="294"/>
      <c r="F9" s="174">
        <f>F11</f>
        <v>1139.2200000000003</v>
      </c>
      <c r="G9" s="174">
        <f t="shared" ref="G9:T9" si="0">G11</f>
        <v>65.099999999999994</v>
      </c>
      <c r="H9" s="174">
        <f t="shared" si="0"/>
        <v>162.74</v>
      </c>
      <c r="I9" s="174">
        <f t="shared" si="0"/>
        <v>65.099999999999994</v>
      </c>
      <c r="J9" s="174">
        <f t="shared" si="0"/>
        <v>65.099999999999994</v>
      </c>
      <c r="K9" s="174">
        <f t="shared" si="0"/>
        <v>65.099999999999994</v>
      </c>
      <c r="L9" s="174">
        <f t="shared" si="0"/>
        <v>65.099999999999994</v>
      </c>
      <c r="M9" s="174">
        <f t="shared" si="0"/>
        <v>65.099999999999994</v>
      </c>
      <c r="N9" s="174">
        <f t="shared" si="0"/>
        <v>0</v>
      </c>
      <c r="O9" s="174">
        <f t="shared" si="0"/>
        <v>65.099999999999994</v>
      </c>
      <c r="P9" s="174">
        <f t="shared" si="0"/>
        <v>65.099999999999994</v>
      </c>
      <c r="Q9" s="174">
        <f t="shared" si="0"/>
        <v>65.099999999999994</v>
      </c>
      <c r="R9" s="174">
        <f t="shared" si="0"/>
        <v>65.099999999999994</v>
      </c>
      <c r="S9" s="174">
        <f t="shared" si="0"/>
        <v>162.74</v>
      </c>
      <c r="T9" s="174">
        <f t="shared" si="0"/>
        <v>162.74</v>
      </c>
    </row>
    <row r="10" spans="1:20">
      <c r="A10" s="59" t="s">
        <v>1638</v>
      </c>
      <c r="B10" s="59"/>
      <c r="C10" s="59"/>
      <c r="D10" s="59"/>
      <c r="E10" s="59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65"/>
    </row>
    <row r="11" spans="1:20" s="175" customFormat="1" ht="121.5" customHeight="1">
      <c r="A11" s="59" t="s">
        <v>1654</v>
      </c>
      <c r="B11" s="89" t="s">
        <v>1650</v>
      </c>
      <c r="C11" s="89" t="s">
        <v>1653</v>
      </c>
      <c r="D11" s="295" t="s">
        <v>1935</v>
      </c>
      <c r="E11" s="89" t="s">
        <v>1881</v>
      </c>
      <c r="F11" s="174">
        <f>SUM(G11:T11)</f>
        <v>1139.2200000000003</v>
      </c>
      <c r="G11" s="174">
        <v>65.099999999999994</v>
      </c>
      <c r="H11" s="174">
        <v>162.74</v>
      </c>
      <c r="I11" s="174">
        <v>65.099999999999994</v>
      </c>
      <c r="J11" s="174">
        <v>65.099999999999994</v>
      </c>
      <c r="K11" s="174">
        <v>65.099999999999994</v>
      </c>
      <c r="L11" s="174">
        <v>65.099999999999994</v>
      </c>
      <c r="M11" s="174">
        <v>65.099999999999994</v>
      </c>
      <c r="N11" s="174">
        <v>0</v>
      </c>
      <c r="O11" s="174">
        <v>65.099999999999994</v>
      </c>
      <c r="P11" s="174">
        <v>65.099999999999994</v>
      </c>
      <c r="Q11" s="174">
        <v>65.099999999999994</v>
      </c>
      <c r="R11" s="174">
        <v>65.099999999999994</v>
      </c>
      <c r="S11" s="174">
        <v>162.74</v>
      </c>
      <c r="T11" s="174">
        <v>162.74</v>
      </c>
    </row>
    <row r="13" spans="1:20">
      <c r="A13" s="40" t="s">
        <v>1477</v>
      </c>
    </row>
  </sheetData>
  <mergeCells count="8">
    <mergeCell ref="P1:S1"/>
    <mergeCell ref="P4:T4"/>
    <mergeCell ref="A5:T5"/>
    <mergeCell ref="A7:A8"/>
    <mergeCell ref="B7:E7"/>
    <mergeCell ref="F7:F8"/>
    <mergeCell ref="G7:T7"/>
    <mergeCell ref="P2:S2"/>
  </mergeCells>
  <phoneticPr fontId="5" type="noConversion"/>
  <pageMargins left="0.75" right="0.75" top="1" bottom="1" header="0.5" footer="0.5"/>
  <pageSetup paperSize="9" scale="7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 enableFormatConditionsCalculation="0">
    <tabColor rgb="FFFF0000"/>
  </sheetPr>
  <dimension ref="A1:T16"/>
  <sheetViews>
    <sheetView topLeftCell="A4" zoomScale="75" zoomScaleNormal="75" workbookViewId="0">
      <selection activeCell="H13" sqref="H13"/>
    </sheetView>
  </sheetViews>
  <sheetFormatPr defaultColWidth="9.140625" defaultRowHeight="18.75"/>
  <cols>
    <col min="1" max="1" width="53.7109375" style="9" customWidth="1"/>
    <col min="2" max="2" width="7.140625" style="9" customWidth="1"/>
    <col min="3" max="3" width="5.7109375" style="9" customWidth="1"/>
    <col min="4" max="4" width="12.28515625" style="9" customWidth="1"/>
    <col min="5" max="5" width="7.42578125" style="9" customWidth="1"/>
    <col min="6" max="6" width="11.7109375" style="9" customWidth="1"/>
    <col min="7" max="7" width="7.7109375" style="9" customWidth="1"/>
    <col min="8" max="8" width="9.42578125" style="9" bestFit="1" customWidth="1"/>
    <col min="9" max="9" width="6.5703125" style="9" customWidth="1"/>
    <col min="10" max="10" width="9.42578125" style="9" customWidth="1"/>
    <col min="11" max="11" width="8.140625" style="9" customWidth="1"/>
    <col min="12" max="12" width="9.5703125" style="9" customWidth="1"/>
    <col min="13" max="13" width="10" style="9" customWidth="1"/>
    <col min="14" max="14" width="10.140625" style="9" customWidth="1"/>
    <col min="15" max="15" width="8.140625" style="9" customWidth="1"/>
    <col min="16" max="16" width="7" style="9" customWidth="1"/>
    <col min="17" max="17" width="6" style="9" customWidth="1"/>
    <col min="18" max="18" width="10.85546875" style="9" customWidth="1"/>
    <col min="19" max="19" width="10.140625" style="9" customWidth="1"/>
    <col min="20" max="20" width="9.42578125" style="9" bestFit="1" customWidth="1"/>
    <col min="21" max="16384" width="9.140625" style="9"/>
  </cols>
  <sheetData>
    <row r="1" spans="1:20" ht="25.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80"/>
      <c r="L1" s="80"/>
      <c r="M1" s="80"/>
      <c r="N1" s="80"/>
      <c r="O1" s="55"/>
      <c r="P1" s="399" t="s">
        <v>1005</v>
      </c>
      <c r="Q1" s="399"/>
      <c r="R1" s="399"/>
      <c r="S1" s="81"/>
    </row>
    <row r="2" spans="1:20" ht="56.2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80"/>
      <c r="L2" s="80"/>
      <c r="M2" s="80"/>
      <c r="N2" s="80"/>
      <c r="O2" s="55"/>
      <c r="P2" s="405" t="s">
        <v>615</v>
      </c>
      <c r="Q2" s="405"/>
      <c r="R2" s="405"/>
      <c r="S2" s="81"/>
    </row>
    <row r="3" spans="1:20" ht="19.5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80"/>
      <c r="L3" s="80"/>
      <c r="M3" s="80"/>
      <c r="N3" s="80"/>
      <c r="O3" s="55"/>
      <c r="P3" s="412"/>
      <c r="Q3" s="412"/>
      <c r="R3" s="412"/>
      <c r="S3" s="81"/>
    </row>
    <row r="4" spans="1:20" ht="20.2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80"/>
      <c r="L4" s="80"/>
      <c r="M4" s="80"/>
      <c r="N4" s="80"/>
      <c r="O4" s="55"/>
      <c r="P4" s="406"/>
      <c r="Q4" s="406"/>
      <c r="R4" s="406"/>
      <c r="S4" s="81"/>
    </row>
    <row r="5" spans="1:20" ht="24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80"/>
      <c r="L5" s="80"/>
      <c r="M5" s="80"/>
      <c r="N5" s="80"/>
      <c r="O5" s="55"/>
      <c r="P5" s="400"/>
      <c r="Q5" s="400"/>
      <c r="R5" s="400"/>
      <c r="S5" s="400"/>
      <c r="T5" s="400"/>
    </row>
    <row r="6" spans="1:20" ht="20.25">
      <c r="A6" s="401" t="s">
        <v>1897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</row>
    <row r="7" spans="1:20">
      <c r="K7" s="63"/>
      <c r="L7" s="63"/>
      <c r="M7" s="63"/>
      <c r="N7" s="63"/>
      <c r="O7" s="42"/>
      <c r="P7" s="42"/>
      <c r="Q7" s="42"/>
      <c r="R7" s="9" t="s">
        <v>1634</v>
      </c>
    </row>
    <row r="8" spans="1:20">
      <c r="A8" s="402" t="s">
        <v>1635</v>
      </c>
      <c r="B8" s="403" t="s">
        <v>1636</v>
      </c>
      <c r="C8" s="403"/>
      <c r="D8" s="403"/>
      <c r="E8" s="403"/>
      <c r="F8" s="402" t="s">
        <v>1637</v>
      </c>
      <c r="G8" s="404" t="s">
        <v>1638</v>
      </c>
      <c r="H8" s="404"/>
      <c r="I8" s="404"/>
      <c r="J8" s="404"/>
      <c r="K8" s="404"/>
      <c r="L8" s="404"/>
      <c r="M8" s="404"/>
      <c r="N8" s="404"/>
      <c r="O8" s="404"/>
      <c r="P8" s="404"/>
      <c r="Q8" s="404"/>
      <c r="R8" s="404"/>
      <c r="S8" s="404"/>
      <c r="T8" s="404"/>
    </row>
    <row r="9" spans="1:20" ht="201.75" customHeight="1">
      <c r="A9" s="402"/>
      <c r="B9" s="3" t="s">
        <v>1639</v>
      </c>
      <c r="C9" s="3" t="s">
        <v>1647</v>
      </c>
      <c r="D9" s="3" t="s">
        <v>1648</v>
      </c>
      <c r="E9" s="3" t="s">
        <v>1649</v>
      </c>
      <c r="F9" s="402"/>
      <c r="G9" s="87" t="s">
        <v>1520</v>
      </c>
      <c r="H9" s="87" t="s">
        <v>1521</v>
      </c>
      <c r="I9" s="87" t="s">
        <v>1522</v>
      </c>
      <c r="J9" s="87" t="s">
        <v>1523</v>
      </c>
      <c r="K9" s="87" t="s">
        <v>1524</v>
      </c>
      <c r="L9" s="87" t="s">
        <v>655</v>
      </c>
      <c r="M9" s="87" t="s">
        <v>656</v>
      </c>
      <c r="N9" s="87" t="s">
        <v>657</v>
      </c>
      <c r="O9" s="87" t="s">
        <v>658</v>
      </c>
      <c r="P9" s="87" t="s">
        <v>659</v>
      </c>
      <c r="Q9" s="88" t="s">
        <v>660</v>
      </c>
      <c r="R9" s="88" t="s">
        <v>661</v>
      </c>
      <c r="S9" s="88" t="s">
        <v>662</v>
      </c>
      <c r="T9" s="88" t="s">
        <v>663</v>
      </c>
    </row>
    <row r="10" spans="1:20" s="83" customFormat="1" ht="20.25">
      <c r="A10" s="82" t="s">
        <v>840</v>
      </c>
      <c r="B10" s="82"/>
      <c r="C10" s="82"/>
      <c r="D10" s="82"/>
      <c r="E10" s="82"/>
      <c r="F10" s="85">
        <f>F12+F13</f>
        <v>9289</v>
      </c>
      <c r="G10" s="85">
        <f>G12+G13</f>
        <v>0</v>
      </c>
      <c r="H10" s="85">
        <f t="shared" ref="H10:T10" si="0">H12+H13</f>
        <v>1000</v>
      </c>
      <c r="I10" s="85">
        <f t="shared" si="0"/>
        <v>0</v>
      </c>
      <c r="J10" s="85">
        <f t="shared" si="0"/>
        <v>0</v>
      </c>
      <c r="K10" s="85">
        <f t="shared" si="0"/>
        <v>0</v>
      </c>
      <c r="L10" s="85">
        <f t="shared" si="0"/>
        <v>0</v>
      </c>
      <c r="M10" s="85">
        <f t="shared" si="0"/>
        <v>0</v>
      </c>
      <c r="N10" s="85">
        <f t="shared" si="0"/>
        <v>6289</v>
      </c>
      <c r="O10" s="85">
        <f t="shared" si="0"/>
        <v>0</v>
      </c>
      <c r="P10" s="85">
        <f t="shared" si="0"/>
        <v>0</v>
      </c>
      <c r="Q10" s="85">
        <f t="shared" si="0"/>
        <v>0</v>
      </c>
      <c r="R10" s="85">
        <f t="shared" si="0"/>
        <v>0</v>
      </c>
      <c r="S10" s="85">
        <f t="shared" si="0"/>
        <v>0</v>
      </c>
      <c r="T10" s="85">
        <f t="shared" si="0"/>
        <v>2000</v>
      </c>
    </row>
    <row r="11" spans="1:20">
      <c r="A11" s="84" t="s">
        <v>1638</v>
      </c>
      <c r="B11" s="84"/>
      <c r="C11" s="84"/>
      <c r="D11" s="84"/>
      <c r="E11" s="84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</row>
    <row r="12" spans="1:20" s="19" customFormat="1" ht="57" hidden="1" customHeight="1">
      <c r="A12" s="32" t="s">
        <v>1217</v>
      </c>
      <c r="B12" s="60" t="s">
        <v>925</v>
      </c>
      <c r="C12" s="60" t="s">
        <v>926</v>
      </c>
      <c r="D12" s="274" t="s">
        <v>1923</v>
      </c>
      <c r="E12" s="60" t="s">
        <v>1881</v>
      </c>
      <c r="F12" s="173">
        <f>SUM(G12:T12)</f>
        <v>0</v>
      </c>
      <c r="G12" s="173">
        <v>0</v>
      </c>
      <c r="H12" s="173">
        <v>0</v>
      </c>
      <c r="I12" s="173">
        <v>0</v>
      </c>
      <c r="J12" s="173">
        <v>0</v>
      </c>
      <c r="K12" s="173">
        <v>0</v>
      </c>
      <c r="L12" s="173">
        <v>0</v>
      </c>
      <c r="M12" s="173">
        <v>0</v>
      </c>
      <c r="N12" s="173">
        <v>0</v>
      </c>
      <c r="O12" s="173">
        <v>0</v>
      </c>
      <c r="P12" s="173">
        <v>0</v>
      </c>
      <c r="Q12" s="173">
        <v>0</v>
      </c>
      <c r="R12" s="173">
        <v>0</v>
      </c>
      <c r="S12" s="173">
        <v>0</v>
      </c>
      <c r="T12" s="173">
        <v>0</v>
      </c>
    </row>
    <row r="13" spans="1:20" s="175" customFormat="1" ht="99.75" customHeight="1">
      <c r="A13" s="59" t="s">
        <v>184</v>
      </c>
      <c r="B13" s="60" t="s">
        <v>1652</v>
      </c>
      <c r="C13" s="60" t="s">
        <v>1651</v>
      </c>
      <c r="D13" s="60" t="s">
        <v>1702</v>
      </c>
      <c r="E13" s="60" t="s">
        <v>1881</v>
      </c>
      <c r="F13" s="173">
        <f>SUM(G13:T13)</f>
        <v>9289</v>
      </c>
      <c r="G13" s="173">
        <v>0</v>
      </c>
      <c r="H13" s="173">
        <v>1000</v>
      </c>
      <c r="I13" s="173">
        <v>0</v>
      </c>
      <c r="J13" s="173">
        <v>0</v>
      </c>
      <c r="K13" s="173">
        <v>0</v>
      </c>
      <c r="L13" s="173">
        <v>0</v>
      </c>
      <c r="M13" s="173">
        <v>0</v>
      </c>
      <c r="N13" s="173">
        <v>6289</v>
      </c>
      <c r="O13" s="173">
        <v>0</v>
      </c>
      <c r="P13" s="173">
        <v>0</v>
      </c>
      <c r="Q13" s="173">
        <v>0</v>
      </c>
      <c r="R13" s="173">
        <v>0</v>
      </c>
      <c r="S13" s="173">
        <v>0</v>
      </c>
      <c r="T13" s="173">
        <v>2000</v>
      </c>
    </row>
    <row r="14" spans="1:20" s="175" customFormat="1" ht="111.75" hidden="1" customHeight="1">
      <c r="A14" s="5" t="s">
        <v>1756</v>
      </c>
      <c r="B14" s="60" t="s">
        <v>1757</v>
      </c>
      <c r="C14" s="60" t="s">
        <v>926</v>
      </c>
      <c r="D14" s="60" t="s">
        <v>1758</v>
      </c>
      <c r="E14" s="60" t="s">
        <v>1881</v>
      </c>
      <c r="F14" s="173">
        <f>SUM(G14:T14)</f>
        <v>0</v>
      </c>
      <c r="G14" s="173">
        <v>0</v>
      </c>
      <c r="H14" s="173">
        <v>0</v>
      </c>
      <c r="I14" s="173">
        <v>0</v>
      </c>
      <c r="J14" s="173">
        <v>0</v>
      </c>
      <c r="K14" s="173">
        <v>0</v>
      </c>
      <c r="L14" s="173">
        <v>0</v>
      </c>
      <c r="M14" s="173">
        <v>0</v>
      </c>
      <c r="N14" s="173">
        <v>0</v>
      </c>
      <c r="O14" s="173">
        <v>0</v>
      </c>
      <c r="P14" s="173">
        <v>0</v>
      </c>
      <c r="Q14" s="173">
        <v>0</v>
      </c>
      <c r="R14" s="173">
        <v>0</v>
      </c>
      <c r="S14" s="173">
        <v>0</v>
      </c>
      <c r="T14" s="173">
        <v>0</v>
      </c>
    </row>
    <row r="16" spans="1:20">
      <c r="A16" s="39" t="s">
        <v>1477</v>
      </c>
    </row>
  </sheetData>
  <mergeCells count="10">
    <mergeCell ref="P1:R1"/>
    <mergeCell ref="P5:T5"/>
    <mergeCell ref="A6:T6"/>
    <mergeCell ref="A8:A9"/>
    <mergeCell ref="B8:E8"/>
    <mergeCell ref="F8:F9"/>
    <mergeCell ref="G8:T8"/>
    <mergeCell ref="P2:R2"/>
    <mergeCell ref="P3:R3"/>
    <mergeCell ref="P4:R4"/>
  </mergeCells>
  <phoneticPr fontId="5" type="noConversion"/>
  <pageMargins left="0.75" right="0.75" top="1" bottom="1" header="0.5" footer="0.5"/>
  <pageSetup paperSize="9" scale="6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9">
    <tabColor rgb="FFFF0000"/>
  </sheetPr>
  <dimension ref="A1:J55"/>
  <sheetViews>
    <sheetView zoomScale="75" workbookViewId="0">
      <selection activeCell="J10" sqref="J10"/>
    </sheetView>
  </sheetViews>
  <sheetFormatPr defaultColWidth="9.140625" defaultRowHeight="18.75"/>
  <cols>
    <col min="1" max="1" width="55.7109375" style="9" customWidth="1"/>
    <col min="2" max="2" width="27.85546875" style="9" customWidth="1"/>
    <col min="3" max="3" width="11.42578125" style="9" bestFit="1" customWidth="1"/>
    <col min="4" max="16384" width="9.140625" style="9"/>
  </cols>
  <sheetData>
    <row r="1" spans="1:10" ht="31.5" customHeight="1">
      <c r="B1" s="65" t="s">
        <v>1004</v>
      </c>
      <c r="C1" s="74"/>
    </row>
    <row r="2" spans="1:10" ht="35.25" customHeight="1">
      <c r="B2" s="20" t="s">
        <v>615</v>
      </c>
      <c r="C2" s="75"/>
    </row>
    <row r="3" spans="1:10">
      <c r="B3" s="21" t="s">
        <v>1802</v>
      </c>
      <c r="C3" s="22"/>
    </row>
    <row r="4" spans="1:10">
      <c r="B4" s="66"/>
      <c r="C4" s="66"/>
    </row>
    <row r="6" spans="1:10" ht="37.5" customHeight="1">
      <c r="A6" s="413" t="s">
        <v>1896</v>
      </c>
      <c r="B6" s="413"/>
    </row>
    <row r="7" spans="1:10">
      <c r="A7" s="414"/>
      <c r="B7" s="414"/>
    </row>
    <row r="8" spans="1:10" ht="14.25" customHeight="1">
      <c r="A8" s="51"/>
      <c r="B8" s="56" t="s">
        <v>832</v>
      </c>
    </row>
    <row r="9" spans="1:10" ht="128.25" customHeight="1">
      <c r="A9" s="45" t="s">
        <v>834</v>
      </c>
      <c r="B9" s="45" t="s">
        <v>839</v>
      </c>
      <c r="D9" s="55"/>
      <c r="E9" s="55"/>
      <c r="F9" s="55"/>
      <c r="G9" s="55"/>
      <c r="H9" s="55"/>
      <c r="I9" s="55"/>
      <c r="J9" s="55"/>
    </row>
    <row r="10" spans="1:10" ht="37.5" customHeight="1">
      <c r="A10" s="41" t="s">
        <v>1520</v>
      </c>
      <c r="B10" s="165">
        <v>1300</v>
      </c>
      <c r="C10" s="19"/>
      <c r="D10" s="55"/>
      <c r="E10" s="55"/>
      <c r="F10" s="55"/>
      <c r="G10" s="55"/>
      <c r="H10" s="55"/>
      <c r="I10" s="55"/>
      <c r="J10" s="55"/>
    </row>
    <row r="11" spans="1:10" ht="37.5" customHeight="1">
      <c r="A11" s="41" t="s">
        <v>1521</v>
      </c>
      <c r="B11" s="165">
        <v>500</v>
      </c>
      <c r="C11" s="19"/>
      <c r="D11" s="55"/>
      <c r="E11" s="55"/>
      <c r="F11" s="55"/>
      <c r="G11" s="55"/>
      <c r="H11" s="55"/>
      <c r="I11" s="55"/>
      <c r="J11" s="55"/>
    </row>
    <row r="12" spans="1:10" ht="37.5" customHeight="1">
      <c r="A12" s="41" t="s">
        <v>1522</v>
      </c>
      <c r="B12" s="165">
        <v>1070</v>
      </c>
      <c r="C12" s="19"/>
      <c r="D12" s="55"/>
      <c r="E12" s="55"/>
      <c r="F12" s="55"/>
      <c r="G12" s="55"/>
      <c r="H12" s="55"/>
      <c r="I12" s="55"/>
      <c r="J12" s="55"/>
    </row>
    <row r="13" spans="1:10" ht="37.5" customHeight="1">
      <c r="A13" s="41" t="s">
        <v>1523</v>
      </c>
      <c r="B13" s="165">
        <v>1200</v>
      </c>
      <c r="C13" s="19"/>
      <c r="D13" s="55"/>
      <c r="E13" s="55"/>
      <c r="F13" s="55"/>
      <c r="G13" s="55"/>
      <c r="H13" s="55"/>
      <c r="I13" s="55"/>
      <c r="J13" s="55"/>
    </row>
    <row r="14" spans="1:10" ht="37.5" customHeight="1">
      <c r="A14" s="41" t="s">
        <v>1524</v>
      </c>
      <c r="B14" s="165">
        <v>1600</v>
      </c>
      <c r="C14" s="19"/>
      <c r="D14" s="55"/>
      <c r="E14" s="55"/>
      <c r="F14" s="55"/>
      <c r="G14" s="55"/>
      <c r="H14" s="55"/>
      <c r="I14" s="55"/>
      <c r="J14" s="55"/>
    </row>
    <row r="15" spans="1:10" ht="37.5" customHeight="1">
      <c r="A15" s="41" t="s">
        <v>655</v>
      </c>
      <c r="B15" s="165">
        <v>970</v>
      </c>
      <c r="C15" s="19"/>
      <c r="D15" s="55"/>
      <c r="E15" s="55"/>
      <c r="F15" s="55"/>
      <c r="G15" s="55"/>
      <c r="H15" s="55"/>
      <c r="I15" s="55"/>
      <c r="J15" s="55"/>
    </row>
    <row r="16" spans="1:10" ht="37.5" customHeight="1">
      <c r="A16" s="41" t="s">
        <v>656</v>
      </c>
      <c r="B16" s="165">
        <v>750</v>
      </c>
      <c r="C16" s="19"/>
      <c r="D16" s="55"/>
      <c r="E16" s="55"/>
      <c r="F16" s="55"/>
      <c r="G16" s="55"/>
      <c r="H16" s="55"/>
      <c r="I16" s="55"/>
      <c r="J16" s="55"/>
    </row>
    <row r="17" spans="1:10" ht="37.5" customHeight="1">
      <c r="A17" s="41" t="s">
        <v>657</v>
      </c>
      <c r="B17" s="165">
        <v>0</v>
      </c>
      <c r="C17" s="19"/>
      <c r="D17" s="55"/>
      <c r="E17" s="55"/>
      <c r="F17" s="55"/>
      <c r="G17" s="55"/>
      <c r="H17" s="55"/>
      <c r="I17" s="55"/>
      <c r="J17" s="55"/>
    </row>
    <row r="18" spans="1:10" ht="37.5" customHeight="1">
      <c r="A18" s="41" t="s">
        <v>658</v>
      </c>
      <c r="B18" s="165">
        <v>600</v>
      </c>
      <c r="C18" s="19"/>
      <c r="D18" s="55"/>
      <c r="E18" s="55"/>
      <c r="F18" s="55"/>
      <c r="G18" s="55"/>
      <c r="H18" s="55"/>
      <c r="I18" s="55"/>
      <c r="J18" s="55"/>
    </row>
    <row r="19" spans="1:10" ht="37.5" customHeight="1">
      <c r="A19" s="41" t="s">
        <v>659</v>
      </c>
      <c r="B19" s="165">
        <v>1500</v>
      </c>
      <c r="C19" s="19"/>
      <c r="D19" s="55"/>
      <c r="E19" s="55"/>
      <c r="F19" s="55"/>
      <c r="G19" s="55"/>
      <c r="H19" s="55"/>
      <c r="I19" s="55"/>
      <c r="J19" s="55"/>
    </row>
    <row r="20" spans="1:10" ht="37.5" customHeight="1">
      <c r="A20" s="5" t="s">
        <v>660</v>
      </c>
      <c r="B20" s="165">
        <v>800</v>
      </c>
      <c r="C20" s="19"/>
      <c r="D20" s="55"/>
      <c r="E20" s="55"/>
      <c r="F20" s="55"/>
      <c r="G20" s="55"/>
      <c r="H20" s="55"/>
      <c r="I20" s="55"/>
      <c r="J20" s="55"/>
    </row>
    <row r="21" spans="1:10" ht="37.5" customHeight="1">
      <c r="A21" s="5" t="s">
        <v>661</v>
      </c>
      <c r="B21" s="165">
        <v>900</v>
      </c>
      <c r="C21" s="19"/>
      <c r="D21" s="55"/>
      <c r="E21" s="55"/>
      <c r="F21" s="55"/>
      <c r="G21" s="55"/>
      <c r="H21" s="55"/>
      <c r="I21" s="55"/>
      <c r="J21" s="55"/>
    </row>
    <row r="22" spans="1:10" ht="37.5" customHeight="1">
      <c r="A22" s="5" t="s">
        <v>662</v>
      </c>
      <c r="B22" s="165">
        <v>100</v>
      </c>
      <c r="C22" s="19"/>
      <c r="D22" s="55"/>
      <c r="E22" s="55"/>
      <c r="F22" s="55"/>
      <c r="G22" s="55"/>
      <c r="H22" s="55"/>
      <c r="I22" s="55"/>
      <c r="J22" s="55"/>
    </row>
    <row r="23" spans="1:10" ht="37.5" customHeight="1">
      <c r="A23" s="5" t="s">
        <v>663</v>
      </c>
      <c r="B23" s="165">
        <v>0</v>
      </c>
      <c r="C23" s="76"/>
      <c r="D23" s="55"/>
      <c r="E23" s="55"/>
      <c r="F23" s="55"/>
      <c r="G23" s="55"/>
      <c r="H23" s="55"/>
      <c r="I23" s="55"/>
      <c r="J23" s="55"/>
    </row>
    <row r="24" spans="1:10" s="73" customFormat="1" ht="37.5" customHeight="1">
      <c r="A24" s="77" t="s">
        <v>664</v>
      </c>
      <c r="B24" s="165">
        <f>SUM(B10:B23)</f>
        <v>11290</v>
      </c>
      <c r="C24" s="78"/>
      <c r="D24" s="78"/>
      <c r="E24" s="78"/>
      <c r="F24" s="78"/>
      <c r="G24" s="78"/>
      <c r="H24" s="78"/>
      <c r="I24" s="79"/>
      <c r="J24" s="79"/>
    </row>
    <row r="25" spans="1:10" ht="30.75" customHeight="1">
      <c r="C25" s="55"/>
      <c r="D25" s="55"/>
      <c r="E25" s="55"/>
      <c r="F25" s="55"/>
      <c r="G25" s="55"/>
      <c r="H25" s="55"/>
      <c r="I25" s="55"/>
      <c r="J25" s="55"/>
    </row>
    <row r="26" spans="1:10">
      <c r="A26" s="10" t="s">
        <v>1477</v>
      </c>
      <c r="D26" s="55"/>
      <c r="E26" s="55"/>
      <c r="F26" s="55"/>
      <c r="G26" s="55"/>
      <c r="H26" s="55"/>
      <c r="I26" s="55"/>
      <c r="J26" s="55"/>
    </row>
    <row r="27" spans="1:10">
      <c r="A27" s="51"/>
      <c r="D27" s="55"/>
      <c r="E27" s="55"/>
      <c r="F27" s="55"/>
      <c r="G27" s="55"/>
      <c r="H27" s="55"/>
      <c r="I27" s="55"/>
      <c r="J27" s="55"/>
    </row>
    <row r="28" spans="1:10">
      <c r="D28" s="55"/>
      <c r="E28" s="55"/>
      <c r="F28" s="55"/>
      <c r="G28" s="55"/>
      <c r="H28" s="55"/>
      <c r="I28" s="55"/>
      <c r="J28" s="55"/>
    </row>
    <row r="29" spans="1:10">
      <c r="D29" s="55"/>
      <c r="E29" s="55"/>
      <c r="F29" s="55"/>
      <c r="G29" s="55"/>
      <c r="H29" s="55"/>
      <c r="I29" s="55"/>
      <c r="J29" s="55"/>
    </row>
    <row r="30" spans="1:10">
      <c r="D30" s="55"/>
      <c r="E30" s="55"/>
      <c r="F30" s="55"/>
      <c r="G30" s="55"/>
      <c r="H30" s="55"/>
      <c r="I30" s="55"/>
      <c r="J30" s="55"/>
    </row>
    <row r="31" spans="1:10">
      <c r="D31" s="55"/>
      <c r="E31" s="55"/>
      <c r="F31" s="55"/>
      <c r="G31" s="55"/>
      <c r="H31" s="55"/>
      <c r="I31" s="55"/>
      <c r="J31" s="55"/>
    </row>
    <row r="32" spans="1:10">
      <c r="D32" s="55"/>
      <c r="E32" s="55"/>
      <c r="F32" s="55"/>
      <c r="G32" s="55"/>
      <c r="H32" s="55"/>
      <c r="I32" s="55"/>
      <c r="J32" s="55"/>
    </row>
    <row r="33" spans="4:10">
      <c r="D33" s="55"/>
      <c r="E33" s="55"/>
      <c r="F33" s="55"/>
      <c r="G33" s="55"/>
      <c r="H33" s="55"/>
      <c r="I33" s="55"/>
      <c r="J33" s="55"/>
    </row>
    <row r="34" spans="4:10">
      <c r="D34" s="55"/>
      <c r="E34" s="55"/>
      <c r="F34" s="55"/>
      <c r="G34" s="55"/>
      <c r="H34" s="55"/>
      <c r="I34" s="55"/>
      <c r="J34" s="55"/>
    </row>
    <row r="35" spans="4:10">
      <c r="D35" s="55"/>
      <c r="E35" s="55"/>
      <c r="F35" s="55"/>
      <c r="G35" s="55"/>
      <c r="H35" s="55"/>
      <c r="I35" s="55"/>
      <c r="J35" s="55"/>
    </row>
    <row r="36" spans="4:10">
      <c r="D36" s="55"/>
      <c r="E36" s="55"/>
      <c r="F36" s="55"/>
      <c r="G36" s="55"/>
      <c r="H36" s="55"/>
      <c r="I36" s="55"/>
      <c r="J36" s="55"/>
    </row>
    <row r="37" spans="4:10">
      <c r="D37" s="55"/>
      <c r="E37" s="55"/>
      <c r="F37" s="55"/>
      <c r="G37" s="55"/>
      <c r="H37" s="55"/>
      <c r="I37" s="55"/>
      <c r="J37" s="55"/>
    </row>
    <row r="38" spans="4:10">
      <c r="D38" s="55"/>
      <c r="E38" s="55"/>
      <c r="F38" s="55"/>
      <c r="G38" s="55"/>
      <c r="H38" s="55"/>
      <c r="I38" s="55"/>
      <c r="J38" s="55"/>
    </row>
    <row r="39" spans="4:10">
      <c r="D39" s="55"/>
      <c r="E39" s="55"/>
      <c r="F39" s="55"/>
      <c r="G39" s="55"/>
      <c r="H39" s="55"/>
      <c r="I39" s="55"/>
      <c r="J39" s="55"/>
    </row>
    <row r="40" spans="4:10">
      <c r="D40" s="55"/>
      <c r="E40" s="55"/>
      <c r="F40" s="55"/>
      <c r="G40" s="55"/>
      <c r="H40" s="55"/>
      <c r="I40" s="55"/>
      <c r="J40" s="55"/>
    </row>
    <row r="41" spans="4:10">
      <c r="D41" s="55"/>
      <c r="E41" s="55"/>
      <c r="F41" s="55"/>
      <c r="G41" s="55"/>
      <c r="H41" s="55"/>
      <c r="I41" s="55"/>
      <c r="J41" s="55"/>
    </row>
    <row r="42" spans="4:10">
      <c r="D42" s="55"/>
      <c r="E42" s="55"/>
      <c r="F42" s="55"/>
      <c r="G42" s="55"/>
      <c r="H42" s="55"/>
      <c r="I42" s="55"/>
      <c r="J42" s="55"/>
    </row>
    <row r="43" spans="4:10">
      <c r="D43" s="55"/>
      <c r="E43" s="55"/>
      <c r="F43" s="55"/>
      <c r="G43" s="55"/>
      <c r="H43" s="55"/>
      <c r="I43" s="55"/>
      <c r="J43" s="55"/>
    </row>
    <row r="44" spans="4:10">
      <c r="D44" s="55"/>
      <c r="E44" s="55"/>
      <c r="F44" s="55"/>
      <c r="G44" s="55"/>
      <c r="H44" s="55"/>
      <c r="I44" s="55"/>
      <c r="J44" s="55"/>
    </row>
    <row r="45" spans="4:10">
      <c r="D45" s="55"/>
      <c r="E45" s="55"/>
      <c r="F45" s="55"/>
      <c r="G45" s="55"/>
      <c r="H45" s="55"/>
      <c r="I45" s="55"/>
      <c r="J45" s="55"/>
    </row>
    <row r="46" spans="4:10">
      <c r="D46" s="55"/>
      <c r="E46" s="55"/>
      <c r="F46" s="55"/>
      <c r="G46" s="55"/>
      <c r="H46" s="55"/>
      <c r="I46" s="55"/>
      <c r="J46" s="55"/>
    </row>
    <row r="47" spans="4:10">
      <c r="D47" s="55"/>
      <c r="E47" s="55"/>
      <c r="F47" s="55"/>
      <c r="G47" s="55"/>
      <c r="H47" s="55"/>
      <c r="I47" s="55"/>
      <c r="J47" s="55"/>
    </row>
    <row r="48" spans="4:10">
      <c r="D48" s="55"/>
      <c r="E48" s="55"/>
      <c r="F48" s="55"/>
      <c r="G48" s="55"/>
      <c r="H48" s="55"/>
      <c r="I48" s="55"/>
      <c r="J48" s="55"/>
    </row>
    <row r="49" spans="4:10">
      <c r="D49" s="55"/>
      <c r="E49" s="55"/>
      <c r="F49" s="55"/>
      <c r="G49" s="55"/>
      <c r="H49" s="55"/>
      <c r="I49" s="55"/>
      <c r="J49" s="55"/>
    </row>
    <row r="50" spans="4:10">
      <c r="D50" s="55"/>
      <c r="E50" s="55"/>
      <c r="F50" s="55"/>
      <c r="G50" s="55"/>
      <c r="H50" s="55"/>
      <c r="I50" s="55"/>
      <c r="J50" s="55"/>
    </row>
    <row r="51" spans="4:10">
      <c r="D51" s="55"/>
      <c r="E51" s="55"/>
      <c r="F51" s="55"/>
      <c r="G51" s="55"/>
      <c r="H51" s="55"/>
      <c r="I51" s="55"/>
      <c r="J51" s="55"/>
    </row>
    <row r="52" spans="4:10">
      <c r="D52" s="55"/>
      <c r="E52" s="55"/>
      <c r="F52" s="55"/>
      <c r="G52" s="55"/>
      <c r="H52" s="55"/>
      <c r="I52" s="55"/>
      <c r="J52" s="55"/>
    </row>
    <row r="53" spans="4:10">
      <c r="D53" s="55"/>
      <c r="E53" s="55"/>
      <c r="F53" s="55"/>
      <c r="G53" s="55"/>
      <c r="H53" s="55"/>
      <c r="I53" s="55"/>
      <c r="J53" s="55"/>
    </row>
    <row r="54" spans="4:10">
      <c r="D54" s="55"/>
      <c r="E54" s="55"/>
      <c r="F54" s="55"/>
      <c r="G54" s="55"/>
      <c r="H54" s="55"/>
      <c r="I54" s="55"/>
      <c r="J54" s="55"/>
    </row>
    <row r="55" spans="4:10">
      <c r="D55" s="55"/>
      <c r="E55" s="55"/>
      <c r="F55" s="55"/>
      <c r="G55" s="55"/>
      <c r="H55" s="55"/>
      <c r="I55" s="55"/>
      <c r="J55" s="55"/>
    </row>
  </sheetData>
  <mergeCells count="2">
    <mergeCell ref="A6:B6"/>
    <mergeCell ref="A7:B7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0" enableFormatConditionsCalculation="0">
    <tabColor rgb="FFFF0000"/>
  </sheetPr>
  <dimension ref="A1:D28"/>
  <sheetViews>
    <sheetView topLeftCell="A7" zoomScale="75" workbookViewId="0">
      <selection activeCell="D26" sqref="D26"/>
    </sheetView>
  </sheetViews>
  <sheetFormatPr defaultColWidth="9.140625" defaultRowHeight="18.75"/>
  <cols>
    <col min="1" max="1" width="52.28515625" style="9" customWidth="1"/>
    <col min="2" max="2" width="28" style="9" customWidth="1"/>
    <col min="3" max="16384" width="9.140625" style="9"/>
  </cols>
  <sheetData>
    <row r="1" spans="1:4">
      <c r="B1" s="51"/>
    </row>
    <row r="2" spans="1:4" ht="15.75" customHeight="1">
      <c r="B2" s="65" t="s">
        <v>1003</v>
      </c>
    </row>
    <row r="3" spans="1:4" ht="36" customHeight="1">
      <c r="B3" s="20" t="s">
        <v>615</v>
      </c>
    </row>
    <row r="4" spans="1:4">
      <c r="B4" s="21"/>
      <c r="C4" s="67"/>
      <c r="D4" s="66"/>
    </row>
    <row r="5" spans="1:4">
      <c r="B5" s="42"/>
    </row>
    <row r="6" spans="1:4" ht="13.5" customHeight="1"/>
    <row r="7" spans="1:4" ht="54" customHeight="1">
      <c r="A7" s="413" t="s">
        <v>1895</v>
      </c>
      <c r="B7" s="413"/>
    </row>
    <row r="8" spans="1:4">
      <c r="A8" s="414"/>
      <c r="B8" s="414"/>
    </row>
    <row r="9" spans="1:4" ht="29.25" customHeight="1" thickBot="1">
      <c r="A9" s="51"/>
      <c r="B9" s="56" t="s">
        <v>832</v>
      </c>
    </row>
    <row r="10" spans="1:4" ht="56.25" customHeight="1" thickBot="1">
      <c r="A10" s="68" t="s">
        <v>1518</v>
      </c>
      <c r="B10" s="69" t="s">
        <v>1519</v>
      </c>
    </row>
    <row r="11" spans="1:4" ht="33" customHeight="1">
      <c r="A11" s="70" t="s">
        <v>1520</v>
      </c>
      <c r="B11" s="253">
        <v>415.4</v>
      </c>
    </row>
    <row r="12" spans="1:4" ht="33" customHeight="1">
      <c r="A12" s="71" t="s">
        <v>1521</v>
      </c>
      <c r="B12" s="253">
        <v>3543.7</v>
      </c>
    </row>
    <row r="13" spans="1:4" ht="33" customHeight="1">
      <c r="A13" s="71" t="s">
        <v>1522</v>
      </c>
      <c r="B13" s="253">
        <v>758.3</v>
      </c>
    </row>
    <row r="14" spans="1:4" ht="33" customHeight="1">
      <c r="A14" s="71" t="s">
        <v>1523</v>
      </c>
      <c r="B14" s="253">
        <v>401.6</v>
      </c>
    </row>
    <row r="15" spans="1:4" ht="33" customHeight="1">
      <c r="A15" s="71" t="s">
        <v>1524</v>
      </c>
      <c r="B15" s="253">
        <v>716.2</v>
      </c>
    </row>
    <row r="16" spans="1:4" ht="33" customHeight="1">
      <c r="A16" s="71" t="s">
        <v>655</v>
      </c>
      <c r="B16" s="253">
        <v>775.5</v>
      </c>
    </row>
    <row r="17" spans="1:2" ht="33" customHeight="1">
      <c r="A17" s="71" t="s">
        <v>656</v>
      </c>
      <c r="B17" s="253">
        <v>801.8</v>
      </c>
    </row>
    <row r="18" spans="1:2" ht="33" customHeight="1">
      <c r="A18" s="71" t="s">
        <v>657</v>
      </c>
      <c r="B18" s="253">
        <v>5157.6000000000004</v>
      </c>
    </row>
    <row r="19" spans="1:2" ht="33" customHeight="1">
      <c r="A19" s="71" t="s">
        <v>658</v>
      </c>
      <c r="B19" s="253">
        <v>632</v>
      </c>
    </row>
    <row r="20" spans="1:2" ht="33" customHeight="1">
      <c r="A20" s="71" t="s">
        <v>659</v>
      </c>
      <c r="B20" s="253">
        <v>874.2</v>
      </c>
    </row>
    <row r="21" spans="1:2" ht="33" customHeight="1">
      <c r="A21" s="71" t="s">
        <v>660</v>
      </c>
      <c r="B21" s="253">
        <v>413.3</v>
      </c>
    </row>
    <row r="22" spans="1:2" ht="33" customHeight="1">
      <c r="A22" s="71" t="s">
        <v>661</v>
      </c>
      <c r="B22" s="253">
        <v>715.5</v>
      </c>
    </row>
    <row r="23" spans="1:2" ht="33" customHeight="1">
      <c r="A23" s="71" t="s">
        <v>662</v>
      </c>
      <c r="B23" s="253">
        <v>1611.8</v>
      </c>
    </row>
    <row r="24" spans="1:2" ht="33" customHeight="1">
      <c r="A24" s="71" t="s">
        <v>663</v>
      </c>
      <c r="B24" s="253">
        <v>1396.5</v>
      </c>
    </row>
    <row r="25" spans="1:2" s="73" customFormat="1" ht="33" customHeight="1" thickBot="1">
      <c r="A25" s="72" t="s">
        <v>664</v>
      </c>
      <c r="B25" s="108">
        <f>SUM(B11:B24)</f>
        <v>18213.400000000001</v>
      </c>
    </row>
    <row r="26" spans="1:2" ht="30.75" customHeight="1"/>
    <row r="27" spans="1:2">
      <c r="A27" s="10" t="s">
        <v>1477</v>
      </c>
    </row>
    <row r="28" spans="1:2">
      <c r="A28" s="51"/>
    </row>
  </sheetData>
  <mergeCells count="2">
    <mergeCell ref="A7:B7"/>
    <mergeCell ref="A8:B8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11"/>
  <dimension ref="A1:X636"/>
  <sheetViews>
    <sheetView tabSelected="1" view="pageBreakPreview" zoomScale="60" workbookViewId="0">
      <pane ySplit="12" topLeftCell="A130" activePane="bottomLeft" state="frozenSplit"/>
      <selection activeCell="G18" sqref="G18"/>
      <selection pane="bottomLeft" activeCell="AE7" sqref="AE7"/>
    </sheetView>
  </sheetViews>
  <sheetFormatPr defaultColWidth="9.140625" defaultRowHeight="20.25"/>
  <cols>
    <col min="1" max="1" width="67.5703125" style="279" customWidth="1"/>
    <col min="2" max="2" width="10.42578125" style="279" customWidth="1"/>
    <col min="3" max="3" width="7.42578125" style="280" customWidth="1"/>
    <col min="4" max="4" width="7.28515625" style="280" customWidth="1"/>
    <col min="5" max="5" width="18.7109375" style="279" customWidth="1"/>
    <col min="6" max="6" width="7.42578125" style="142" customWidth="1"/>
    <col min="7" max="7" width="14.140625" style="281" customWidth="1"/>
    <col min="8" max="8" width="0" style="282" hidden="1" customWidth="1"/>
    <col min="9" max="9" width="13.42578125" style="282" hidden="1" customWidth="1"/>
    <col min="10" max="10" width="12.42578125" style="282" hidden="1" customWidth="1"/>
    <col min="11" max="11" width="12.85546875" style="136" hidden="1" customWidth="1"/>
    <col min="12" max="13" width="0" style="282" hidden="1" customWidth="1"/>
    <col min="14" max="21" width="0" style="279" hidden="1" customWidth="1"/>
    <col min="22" max="22" width="0" style="233" hidden="1" customWidth="1"/>
    <col min="23" max="23" width="0" style="279" hidden="1" customWidth="1"/>
    <col min="24" max="24" width="9.140625" style="279" hidden="1" customWidth="1"/>
    <col min="25" max="25" width="0" style="279" hidden="1" customWidth="1"/>
    <col min="26" max="16384" width="9.140625" style="279"/>
  </cols>
  <sheetData>
    <row r="1" spans="1:22">
      <c r="E1" s="416" t="s">
        <v>1002</v>
      </c>
      <c r="F1" s="416"/>
    </row>
    <row r="2" spans="1:22" ht="34.5" customHeight="1">
      <c r="E2" s="411" t="s">
        <v>2071</v>
      </c>
      <c r="F2" s="411"/>
      <c r="G2" s="411"/>
    </row>
    <row r="3" spans="1:22">
      <c r="E3" s="391"/>
      <c r="F3" s="305"/>
    </row>
    <row r="4" spans="1:22" ht="18.75" customHeight="1">
      <c r="E4" s="416"/>
      <c r="F4" s="416"/>
    </row>
    <row r="5" spans="1:22" ht="3.75" customHeight="1"/>
    <row r="6" spans="1:22" ht="30.75" customHeight="1">
      <c r="A6" s="415" t="s">
        <v>2116</v>
      </c>
      <c r="B6" s="415"/>
      <c r="C6" s="415"/>
      <c r="D6" s="415"/>
      <c r="E6" s="415"/>
      <c r="F6" s="415"/>
      <c r="G6" s="415"/>
    </row>
    <row r="7" spans="1:22" ht="18" customHeight="1">
      <c r="A7" s="123"/>
      <c r="B7" s="123"/>
      <c r="E7" s="283"/>
      <c r="F7" s="19"/>
      <c r="G7" s="19" t="s">
        <v>1634</v>
      </c>
    </row>
    <row r="8" spans="1:22" hidden="1">
      <c r="A8" s="308" t="s">
        <v>832</v>
      </c>
      <c r="B8" s="308"/>
      <c r="E8" s="283"/>
      <c r="F8" s="19"/>
    </row>
    <row r="9" spans="1:22" hidden="1">
      <c r="A9" s="123"/>
      <c r="B9" s="123"/>
      <c r="E9" s="283"/>
      <c r="F9" s="19"/>
    </row>
    <row r="10" spans="1:22" hidden="1">
      <c r="A10" s="123"/>
      <c r="B10" s="123"/>
      <c r="E10" s="283"/>
      <c r="F10" s="19"/>
    </row>
    <row r="11" spans="1:22" hidden="1">
      <c r="A11" s="124"/>
      <c r="B11" s="124"/>
      <c r="E11" s="283"/>
      <c r="F11" s="19"/>
    </row>
    <row r="12" spans="1:22" ht="114" customHeight="1">
      <c r="A12" s="157" t="s">
        <v>834</v>
      </c>
      <c r="B12" s="157" t="s">
        <v>1418</v>
      </c>
      <c r="C12" s="158" t="s">
        <v>835</v>
      </c>
      <c r="D12" s="158" t="s">
        <v>836</v>
      </c>
      <c r="E12" s="157" t="s">
        <v>837</v>
      </c>
      <c r="F12" s="157" t="s">
        <v>838</v>
      </c>
      <c r="G12" s="5" t="s">
        <v>2117</v>
      </c>
    </row>
    <row r="13" spans="1:22" ht="36.75" customHeight="1">
      <c r="A13" s="157">
        <v>1</v>
      </c>
      <c r="B13" s="157">
        <v>2</v>
      </c>
      <c r="C13" s="158">
        <v>3</v>
      </c>
      <c r="D13" s="158">
        <v>4</v>
      </c>
      <c r="E13" s="157">
        <v>5</v>
      </c>
      <c r="F13" s="157">
        <v>6</v>
      </c>
      <c r="G13" s="5">
        <v>7</v>
      </c>
    </row>
    <row r="14" spans="1:22" s="129" customFormat="1">
      <c r="A14" s="159" t="s">
        <v>840</v>
      </c>
      <c r="B14" s="127"/>
      <c r="C14" s="125"/>
      <c r="D14" s="125"/>
      <c r="E14" s="126"/>
      <c r="F14" s="127"/>
      <c r="G14" s="209">
        <f>G16+G37+G40+G88+G130+G326+G394+G430+G61</f>
        <v>21601.399999999998</v>
      </c>
      <c r="H14" s="128"/>
      <c r="I14" s="128"/>
      <c r="J14" s="128">
        <v>383821.1</v>
      </c>
      <c r="K14" s="217">
        <v>383821.1</v>
      </c>
      <c r="L14" s="128"/>
      <c r="M14" s="128"/>
      <c r="V14" s="129" t="s">
        <v>1858</v>
      </c>
    </row>
    <row r="15" spans="1:22" ht="37.5" hidden="1">
      <c r="A15" s="13" t="s">
        <v>2018</v>
      </c>
      <c r="B15" s="14">
        <v>400</v>
      </c>
      <c r="C15" s="130"/>
      <c r="D15" s="130"/>
      <c r="E15" s="131"/>
      <c r="F15" s="306"/>
      <c r="G15" s="209">
        <f>+G62+G88+G121+G326+G432</f>
        <v>1870.6</v>
      </c>
    </row>
    <row r="16" spans="1:22" s="135" customFormat="1" ht="19.5" customHeight="1">
      <c r="A16" s="168" t="s">
        <v>841</v>
      </c>
      <c r="B16" s="390">
        <v>400</v>
      </c>
      <c r="C16" s="162" t="str">
        <f t="shared" ref="C16:C56" si="0">"01"</f>
        <v>01</v>
      </c>
      <c r="D16" s="132"/>
      <c r="E16" s="133"/>
      <c r="F16" s="97"/>
      <c r="G16" s="209">
        <f>G17+G44+G78</f>
        <v>1081.5</v>
      </c>
      <c r="H16" s="134"/>
      <c r="I16" s="134"/>
      <c r="J16" s="134"/>
      <c r="K16" s="218"/>
      <c r="L16" s="134"/>
      <c r="M16" s="134"/>
      <c r="V16" s="234" t="s">
        <v>1800</v>
      </c>
    </row>
    <row r="17" spans="1:22" ht="55.5" customHeight="1">
      <c r="A17" s="32" t="s">
        <v>923</v>
      </c>
      <c r="B17" s="306">
        <v>400</v>
      </c>
      <c r="C17" s="154" t="str">
        <f t="shared" si="0"/>
        <v>01</v>
      </c>
      <c r="D17" s="154" t="str">
        <f>"02"</f>
        <v>02</v>
      </c>
      <c r="E17" s="131"/>
      <c r="F17" s="306"/>
      <c r="G17" s="209">
        <f>G18</f>
        <v>1081.5</v>
      </c>
      <c r="K17" s="136">
        <v>1682</v>
      </c>
    </row>
    <row r="18" spans="1:22" s="137" customFormat="1" ht="35.25" customHeight="1">
      <c r="A18" s="4" t="s">
        <v>831</v>
      </c>
      <c r="B18" s="306">
        <v>400</v>
      </c>
      <c r="C18" s="154" t="str">
        <f t="shared" si="0"/>
        <v>01</v>
      </c>
      <c r="D18" s="154" t="str">
        <f>"02"</f>
        <v>02</v>
      </c>
      <c r="E18" s="347" t="s">
        <v>2074</v>
      </c>
      <c r="F18" s="306"/>
      <c r="G18" s="106">
        <v>1081.5</v>
      </c>
      <c r="H18" s="136"/>
      <c r="I18" s="136"/>
      <c r="J18" s="136"/>
      <c r="K18" s="136"/>
      <c r="L18" s="136"/>
      <c r="M18" s="136"/>
      <c r="V18" s="233"/>
    </row>
    <row r="19" spans="1:22" s="137" customFormat="1" ht="174" customHeight="1">
      <c r="A19" s="59" t="s">
        <v>2103</v>
      </c>
      <c r="B19" s="306">
        <v>400</v>
      </c>
      <c r="C19" s="154" t="str">
        <f t="shared" si="0"/>
        <v>01</v>
      </c>
      <c r="D19" s="154" t="str">
        <f>"02"</f>
        <v>02</v>
      </c>
      <c r="E19" s="332" t="s">
        <v>2074</v>
      </c>
      <c r="F19" s="306" t="str">
        <f>"100"</f>
        <v>100</v>
      </c>
      <c r="G19" s="106">
        <v>983.2</v>
      </c>
      <c r="H19" s="136"/>
      <c r="I19" s="136"/>
      <c r="J19" s="136"/>
      <c r="K19" s="136"/>
      <c r="L19" s="136"/>
      <c r="M19" s="136"/>
      <c r="V19" s="233"/>
    </row>
    <row r="20" spans="1:22" ht="82.5" hidden="1" customHeight="1">
      <c r="A20" s="5" t="s">
        <v>975</v>
      </c>
      <c r="B20" s="306">
        <v>400</v>
      </c>
      <c r="C20" s="154" t="str">
        <f t="shared" si="0"/>
        <v>01</v>
      </c>
      <c r="D20" s="154" t="str">
        <f>"04"</f>
        <v>04</v>
      </c>
      <c r="E20" s="131"/>
      <c r="F20" s="306"/>
      <c r="G20" s="106">
        <f>G21</f>
        <v>0</v>
      </c>
    </row>
    <row r="21" spans="1:22" ht="76.5" hidden="1" customHeight="1">
      <c r="A21" s="5" t="s">
        <v>1859</v>
      </c>
      <c r="B21" s="306">
        <v>400</v>
      </c>
      <c r="C21" s="154" t="str">
        <f t="shared" si="0"/>
        <v>01</v>
      </c>
      <c r="D21" s="154" t="str">
        <f>"04"</f>
        <v>04</v>
      </c>
      <c r="E21" s="306" t="s">
        <v>531</v>
      </c>
      <c r="F21" s="306"/>
      <c r="G21" s="106">
        <f>G22</f>
        <v>0</v>
      </c>
    </row>
    <row r="22" spans="1:22" ht="95.25" hidden="1" customHeight="1">
      <c r="A22" s="40" t="s">
        <v>1860</v>
      </c>
      <c r="B22" s="306">
        <v>400</v>
      </c>
      <c r="C22" s="154" t="str">
        <f t="shared" si="0"/>
        <v>01</v>
      </c>
      <c r="D22" s="154" t="str">
        <f>"04"</f>
        <v>04</v>
      </c>
      <c r="E22" s="306" t="s">
        <v>531</v>
      </c>
      <c r="F22" s="306">
        <v>100</v>
      </c>
      <c r="G22" s="106"/>
    </row>
    <row r="23" spans="1:22" ht="16.5" hidden="1" customHeight="1">
      <c r="A23" s="32" t="s">
        <v>976</v>
      </c>
      <c r="B23" s="306">
        <v>200</v>
      </c>
      <c r="C23" s="154" t="str">
        <f t="shared" si="0"/>
        <v>01</v>
      </c>
      <c r="D23" s="154" t="str">
        <f>"05"</f>
        <v>05</v>
      </c>
      <c r="E23" s="131"/>
      <c r="F23" s="306"/>
      <c r="G23" s="106">
        <f>G24</f>
        <v>0</v>
      </c>
    </row>
    <row r="24" spans="1:22" ht="54.75" hidden="1" customHeight="1">
      <c r="A24" s="32" t="s">
        <v>977</v>
      </c>
      <c r="B24" s="306">
        <v>200</v>
      </c>
      <c r="C24" s="154" t="str">
        <f t="shared" si="0"/>
        <v>01</v>
      </c>
      <c r="D24" s="154" t="str">
        <f>"05"</f>
        <v>05</v>
      </c>
      <c r="E24" s="306" t="s">
        <v>978</v>
      </c>
      <c r="F24" s="306"/>
      <c r="G24" s="106">
        <f>G25</f>
        <v>0</v>
      </c>
    </row>
    <row r="25" spans="1:22" ht="33.75" hidden="1" customHeight="1">
      <c r="A25" s="5" t="s">
        <v>1863</v>
      </c>
      <c r="B25" s="306">
        <v>200</v>
      </c>
      <c r="C25" s="154" t="str">
        <f t="shared" si="0"/>
        <v>01</v>
      </c>
      <c r="D25" s="154" t="str">
        <f>"05"</f>
        <v>05</v>
      </c>
      <c r="E25" s="306" t="s">
        <v>978</v>
      </c>
      <c r="F25" s="306" t="str">
        <f>"200"</f>
        <v>200</v>
      </c>
      <c r="G25" s="209"/>
    </row>
    <row r="26" spans="1:22" ht="22.5" hidden="1" customHeight="1">
      <c r="A26" s="32" t="s">
        <v>1512</v>
      </c>
      <c r="B26" s="306">
        <v>400</v>
      </c>
      <c r="C26" s="154" t="str">
        <f t="shared" si="0"/>
        <v>01</v>
      </c>
      <c r="D26" s="154" t="str">
        <f>"07"</f>
        <v>07</v>
      </c>
      <c r="E26" s="131"/>
      <c r="F26" s="306"/>
      <c r="G26" s="106">
        <f>G27+G29</f>
        <v>0</v>
      </c>
    </row>
    <row r="27" spans="1:22" ht="22.5" hidden="1" customHeight="1">
      <c r="A27" s="5" t="s">
        <v>1577</v>
      </c>
      <c r="B27" s="306">
        <v>200</v>
      </c>
      <c r="C27" s="154" t="str">
        <f t="shared" si="0"/>
        <v>01</v>
      </c>
      <c r="D27" s="154" t="str">
        <f>"07"</f>
        <v>07</v>
      </c>
      <c r="E27" s="1" t="s">
        <v>1578</v>
      </c>
      <c r="F27" s="306" t="str">
        <f>"001"</f>
        <v>001</v>
      </c>
      <c r="G27" s="106">
        <f>G28</f>
        <v>0</v>
      </c>
    </row>
    <row r="28" spans="1:22" ht="36" hidden="1" customHeight="1">
      <c r="A28" s="32" t="s">
        <v>750</v>
      </c>
      <c r="B28" s="306">
        <v>200</v>
      </c>
      <c r="C28" s="154" t="str">
        <f t="shared" si="0"/>
        <v>01</v>
      </c>
      <c r="D28" s="154" t="str">
        <f>"07"</f>
        <v>07</v>
      </c>
      <c r="E28" s="1" t="s">
        <v>1578</v>
      </c>
      <c r="F28" s="306" t="str">
        <f>"001"</f>
        <v>001</v>
      </c>
      <c r="G28" s="106"/>
    </row>
    <row r="29" spans="1:22" ht="56.25" hidden="1" customHeight="1">
      <c r="A29" s="5" t="s">
        <v>1862</v>
      </c>
      <c r="B29" s="306">
        <v>400</v>
      </c>
      <c r="C29" s="154" t="str">
        <f t="shared" si="0"/>
        <v>01</v>
      </c>
      <c r="D29" s="154" t="str">
        <f>"07"</f>
        <v>07</v>
      </c>
      <c r="E29" s="306" t="s">
        <v>988</v>
      </c>
      <c r="F29" s="306"/>
      <c r="G29" s="106">
        <f>G30</f>
        <v>0</v>
      </c>
    </row>
    <row r="30" spans="1:22" ht="25.5" hidden="1" customHeight="1">
      <c r="A30" s="170" t="s">
        <v>1861</v>
      </c>
      <c r="B30" s="306">
        <v>400</v>
      </c>
      <c r="C30" s="154" t="str">
        <f t="shared" si="0"/>
        <v>01</v>
      </c>
      <c r="D30" s="154" t="str">
        <f>"07"</f>
        <v>07</v>
      </c>
      <c r="E30" s="306" t="s">
        <v>988</v>
      </c>
      <c r="F30" s="306" t="str">
        <f>"800"</f>
        <v>800</v>
      </c>
      <c r="G30" s="106"/>
    </row>
    <row r="31" spans="1:22" ht="21.75" hidden="1" customHeight="1">
      <c r="A31" s="32" t="s">
        <v>1513</v>
      </c>
      <c r="B31" s="306">
        <v>200</v>
      </c>
      <c r="C31" s="154" t="str">
        <f t="shared" si="0"/>
        <v>01</v>
      </c>
      <c r="D31" s="154">
        <v>11</v>
      </c>
      <c r="E31" s="131"/>
      <c r="F31" s="306"/>
      <c r="G31" s="106">
        <f>G32</f>
        <v>0</v>
      </c>
    </row>
    <row r="32" spans="1:22" s="137" customFormat="1" ht="19.5" hidden="1" customHeight="1">
      <c r="A32" s="2" t="s">
        <v>668</v>
      </c>
      <c r="B32" s="306">
        <v>200</v>
      </c>
      <c r="C32" s="154" t="str">
        <f t="shared" si="0"/>
        <v>01</v>
      </c>
      <c r="D32" s="154">
        <v>11</v>
      </c>
      <c r="E32" s="306" t="s">
        <v>669</v>
      </c>
      <c r="F32" s="306"/>
      <c r="G32" s="106">
        <f>G33</f>
        <v>0</v>
      </c>
      <c r="H32" s="136"/>
      <c r="I32" s="136"/>
      <c r="J32" s="136"/>
      <c r="K32" s="136"/>
      <c r="L32" s="136"/>
      <c r="M32" s="136"/>
      <c r="V32" s="233"/>
    </row>
    <row r="33" spans="1:7" ht="18.75" hidden="1" customHeight="1">
      <c r="A33" s="170" t="s">
        <v>1861</v>
      </c>
      <c r="B33" s="306">
        <v>200</v>
      </c>
      <c r="C33" s="154" t="str">
        <f t="shared" si="0"/>
        <v>01</v>
      </c>
      <c r="D33" s="154">
        <v>11</v>
      </c>
      <c r="E33" s="306" t="s">
        <v>669</v>
      </c>
      <c r="F33" s="306" t="str">
        <f>"800"</f>
        <v>800</v>
      </c>
      <c r="G33" s="106"/>
    </row>
    <row r="34" spans="1:7" ht="84" hidden="1" customHeight="1">
      <c r="A34" s="4" t="s">
        <v>2106</v>
      </c>
      <c r="B34" s="154">
        <v>400</v>
      </c>
      <c r="C34" s="154" t="str">
        <f t="shared" ref="C34:C35" si="1">"01"</f>
        <v>01</v>
      </c>
      <c r="D34" s="154" t="str">
        <f>"07"</f>
        <v>07</v>
      </c>
      <c r="E34" s="348" t="s">
        <v>2105</v>
      </c>
      <c r="F34" s="348">
        <v>800</v>
      </c>
      <c r="G34" s="209"/>
    </row>
    <row r="35" spans="1:7" ht="84" hidden="1" customHeight="1">
      <c r="A35" s="4" t="s">
        <v>2106</v>
      </c>
      <c r="B35" s="154">
        <v>400</v>
      </c>
      <c r="C35" s="154" t="str">
        <f t="shared" si="1"/>
        <v>01</v>
      </c>
      <c r="D35" s="154" t="str">
        <f>"07"</f>
        <v>07</v>
      </c>
      <c r="E35" s="348" t="s">
        <v>2105</v>
      </c>
      <c r="F35" s="348">
        <v>880</v>
      </c>
      <c r="G35" s="106"/>
    </row>
    <row r="36" spans="1:7" ht="21" hidden="1" customHeight="1">
      <c r="A36" s="32" t="s">
        <v>1515</v>
      </c>
      <c r="B36" s="306">
        <v>400</v>
      </c>
      <c r="C36" s="154" t="str">
        <f t="shared" si="0"/>
        <v>01</v>
      </c>
      <c r="D36" s="154">
        <v>13</v>
      </c>
      <c r="E36" s="131"/>
      <c r="F36" s="1"/>
      <c r="G36" s="209"/>
    </row>
    <row r="37" spans="1:7" ht="72" customHeight="1">
      <c r="A37" s="32" t="s">
        <v>923</v>
      </c>
      <c r="B37" s="342">
        <v>400</v>
      </c>
      <c r="C37" s="154" t="str">
        <f t="shared" si="0"/>
        <v>01</v>
      </c>
      <c r="D37" s="154" t="str">
        <f>"04"</f>
        <v>04</v>
      </c>
      <c r="E37" s="131"/>
      <c r="F37" s="1"/>
      <c r="G37" s="165">
        <v>685.6</v>
      </c>
    </row>
    <row r="38" spans="1:7" ht="21" customHeight="1">
      <c r="A38" s="361" t="s">
        <v>2127</v>
      </c>
      <c r="B38" s="342">
        <v>400</v>
      </c>
      <c r="C38" s="154" t="str">
        <f t="shared" si="0"/>
        <v>01</v>
      </c>
      <c r="D38" s="154" t="str">
        <f>"04"</f>
        <v>04</v>
      </c>
      <c r="E38" s="342" t="s">
        <v>2091</v>
      </c>
      <c r="F38" s="1"/>
      <c r="G38" s="165">
        <v>685.6</v>
      </c>
    </row>
    <row r="39" spans="1:7" ht="21" customHeight="1">
      <c r="A39" s="4" t="s">
        <v>831</v>
      </c>
      <c r="B39" s="342">
        <v>400</v>
      </c>
      <c r="C39" s="154" t="str">
        <f t="shared" si="0"/>
        <v>01</v>
      </c>
      <c r="D39" s="154" t="str">
        <f>"04"</f>
        <v>04</v>
      </c>
      <c r="E39" s="342" t="s">
        <v>2091</v>
      </c>
      <c r="F39" s="1">
        <v>100</v>
      </c>
      <c r="G39" s="165">
        <v>685.6</v>
      </c>
    </row>
    <row r="40" spans="1:7" ht="40.9" customHeight="1">
      <c r="A40" s="32" t="s">
        <v>924</v>
      </c>
      <c r="B40" s="306">
        <v>400</v>
      </c>
      <c r="C40" s="154" t="str">
        <f t="shared" si="0"/>
        <v>01</v>
      </c>
      <c r="D40" s="154">
        <v>13</v>
      </c>
      <c r="E40" s="338" t="s">
        <v>2091</v>
      </c>
      <c r="F40" s="306"/>
      <c r="G40" s="209">
        <f>G41+G42+G60</f>
        <v>6915.7000000000007</v>
      </c>
    </row>
    <row r="41" spans="1:7" ht="136.9" customHeight="1">
      <c r="A41" s="59" t="s">
        <v>2128</v>
      </c>
      <c r="B41" s="306">
        <v>400</v>
      </c>
      <c r="C41" s="154" t="str">
        <f t="shared" si="0"/>
        <v>01</v>
      </c>
      <c r="D41" s="154">
        <v>13</v>
      </c>
      <c r="E41" s="338" t="s">
        <v>2091</v>
      </c>
      <c r="F41" s="306" t="str">
        <f>"100"</f>
        <v>100</v>
      </c>
      <c r="G41" s="106">
        <v>4334.3</v>
      </c>
    </row>
    <row r="42" spans="1:7" ht="175.5" customHeight="1">
      <c r="A42" s="59" t="s">
        <v>2129</v>
      </c>
      <c r="B42" s="306">
        <v>400</v>
      </c>
      <c r="C42" s="154" t="str">
        <f t="shared" si="0"/>
        <v>01</v>
      </c>
      <c r="D42" s="154">
        <v>13</v>
      </c>
      <c r="E42" s="338" t="s">
        <v>2091</v>
      </c>
      <c r="F42" s="306" t="str">
        <f>"200"</f>
        <v>200</v>
      </c>
      <c r="G42" s="106">
        <v>2049.8000000000002</v>
      </c>
    </row>
    <row r="43" spans="1:7" ht="20.25" hidden="1" customHeight="1">
      <c r="A43" s="169" t="s">
        <v>222</v>
      </c>
      <c r="B43" s="150">
        <v>200</v>
      </c>
      <c r="C43" s="164" t="str">
        <f t="shared" si="0"/>
        <v>01</v>
      </c>
      <c r="D43" s="164">
        <v>13</v>
      </c>
      <c r="E43" s="306" t="s">
        <v>1933</v>
      </c>
      <c r="F43" s="306"/>
      <c r="G43" s="106">
        <f>G44+G45</f>
        <v>0</v>
      </c>
    </row>
    <row r="44" spans="1:7" ht="97.5" hidden="1" customHeight="1">
      <c r="A44" s="5" t="s">
        <v>1860</v>
      </c>
      <c r="B44" s="306">
        <v>200</v>
      </c>
      <c r="C44" s="154" t="str">
        <f t="shared" si="0"/>
        <v>01</v>
      </c>
      <c r="D44" s="154">
        <v>13</v>
      </c>
      <c r="E44" s="306" t="s">
        <v>1933</v>
      </c>
      <c r="F44" s="306">
        <v>100</v>
      </c>
      <c r="G44" s="106"/>
    </row>
    <row r="45" spans="1:7" ht="38.25" hidden="1" customHeight="1">
      <c r="A45" s="5" t="s">
        <v>1863</v>
      </c>
      <c r="B45" s="306">
        <v>200</v>
      </c>
      <c r="C45" s="154" t="str">
        <f t="shared" si="0"/>
        <v>01</v>
      </c>
      <c r="D45" s="154">
        <v>13</v>
      </c>
      <c r="E45" s="306" t="s">
        <v>1933</v>
      </c>
      <c r="F45" s="306">
        <v>200</v>
      </c>
      <c r="G45" s="106"/>
    </row>
    <row r="46" spans="1:7" ht="18" hidden="1" customHeight="1">
      <c r="A46" s="4" t="s">
        <v>1691</v>
      </c>
      <c r="B46" s="306">
        <v>200</v>
      </c>
      <c r="C46" s="154" t="str">
        <f t="shared" si="0"/>
        <v>01</v>
      </c>
      <c r="D46" s="154">
        <v>13</v>
      </c>
      <c r="E46" s="306" t="s">
        <v>1934</v>
      </c>
      <c r="F46" s="306"/>
      <c r="G46" s="106">
        <f>G47+G48</f>
        <v>0</v>
      </c>
    </row>
    <row r="47" spans="1:7" ht="94.5" hidden="1" customHeight="1">
      <c r="A47" s="5" t="s">
        <v>1860</v>
      </c>
      <c r="B47" s="306">
        <v>200</v>
      </c>
      <c r="C47" s="154" t="str">
        <f t="shared" si="0"/>
        <v>01</v>
      </c>
      <c r="D47" s="154">
        <v>13</v>
      </c>
      <c r="E47" s="306" t="s">
        <v>1934</v>
      </c>
      <c r="F47" s="306" t="str">
        <f>"100"</f>
        <v>100</v>
      </c>
      <c r="G47" s="106"/>
    </row>
    <row r="48" spans="1:7" ht="44.25" hidden="1" customHeight="1">
      <c r="A48" s="5" t="s">
        <v>1863</v>
      </c>
      <c r="B48" s="306">
        <v>200</v>
      </c>
      <c r="C48" s="154" t="str">
        <f t="shared" si="0"/>
        <v>01</v>
      </c>
      <c r="D48" s="154">
        <v>13</v>
      </c>
      <c r="E48" s="306" t="s">
        <v>1934</v>
      </c>
      <c r="F48" s="306" t="str">
        <f>"200"</f>
        <v>200</v>
      </c>
      <c r="G48" s="106"/>
    </row>
    <row r="49" spans="1:22" ht="41.25" hidden="1" customHeight="1">
      <c r="A49" s="5" t="s">
        <v>1864</v>
      </c>
      <c r="B49" s="178">
        <v>200</v>
      </c>
      <c r="C49" s="154" t="str">
        <f t="shared" si="0"/>
        <v>01</v>
      </c>
      <c r="D49" s="154">
        <v>13</v>
      </c>
      <c r="E49" s="1" t="s">
        <v>1942</v>
      </c>
      <c r="F49" s="306"/>
      <c r="G49" s="106">
        <f>G50+G51</f>
        <v>0</v>
      </c>
    </row>
    <row r="50" spans="1:22" ht="90.75" hidden="1" customHeight="1">
      <c r="A50" s="5" t="s">
        <v>1860</v>
      </c>
      <c r="B50" s="178">
        <v>200</v>
      </c>
      <c r="C50" s="154" t="str">
        <f t="shared" si="0"/>
        <v>01</v>
      </c>
      <c r="D50" s="154">
        <v>13</v>
      </c>
      <c r="E50" s="1" t="s">
        <v>1942</v>
      </c>
      <c r="F50" s="1" t="str">
        <f>"100"</f>
        <v>100</v>
      </c>
      <c r="G50" s="106"/>
    </row>
    <row r="51" spans="1:22" ht="42" hidden="1" customHeight="1">
      <c r="A51" s="5" t="s">
        <v>1863</v>
      </c>
      <c r="B51" s="178">
        <v>200</v>
      </c>
      <c r="C51" s="154" t="str">
        <f t="shared" si="0"/>
        <v>01</v>
      </c>
      <c r="D51" s="154">
        <v>13</v>
      </c>
      <c r="E51" s="1" t="s">
        <v>1942</v>
      </c>
      <c r="F51" s="1" t="str">
        <f>"200"</f>
        <v>200</v>
      </c>
      <c r="G51" s="106"/>
    </row>
    <row r="52" spans="1:22" ht="51.75" hidden="1" customHeight="1">
      <c r="A52" s="148" t="s">
        <v>1068</v>
      </c>
      <c r="B52" s="178">
        <v>200</v>
      </c>
      <c r="C52" s="154" t="str">
        <f t="shared" si="0"/>
        <v>01</v>
      </c>
      <c r="D52" s="154">
        <v>13</v>
      </c>
      <c r="E52" s="1" t="s">
        <v>1922</v>
      </c>
      <c r="F52" s="1"/>
      <c r="G52" s="106">
        <f>G53</f>
        <v>0</v>
      </c>
    </row>
    <row r="53" spans="1:22" ht="36.75" hidden="1" customHeight="1">
      <c r="A53" s="5" t="s">
        <v>1863</v>
      </c>
      <c r="B53" s="306">
        <v>200</v>
      </c>
      <c r="C53" s="154" t="str">
        <f t="shared" si="0"/>
        <v>01</v>
      </c>
      <c r="D53" s="154">
        <v>13</v>
      </c>
      <c r="E53" s="1" t="s">
        <v>1922</v>
      </c>
      <c r="F53" s="1">
        <v>200</v>
      </c>
      <c r="G53" s="106"/>
    </row>
    <row r="54" spans="1:22" ht="49.5" hidden="1" customHeight="1">
      <c r="A54" s="284" t="s">
        <v>1836</v>
      </c>
      <c r="B54" s="306">
        <v>200</v>
      </c>
      <c r="C54" s="154" t="str">
        <f t="shared" si="0"/>
        <v>01</v>
      </c>
      <c r="D54" s="154">
        <v>13</v>
      </c>
      <c r="E54" s="1" t="s">
        <v>1913</v>
      </c>
      <c r="F54" s="1"/>
      <c r="G54" s="106">
        <f>G55</f>
        <v>0</v>
      </c>
    </row>
    <row r="55" spans="1:22" ht="33.75" hidden="1" customHeight="1">
      <c r="A55" s="5" t="s">
        <v>1863</v>
      </c>
      <c r="B55" s="306">
        <v>200</v>
      </c>
      <c r="C55" s="154" t="str">
        <f t="shared" si="0"/>
        <v>01</v>
      </c>
      <c r="D55" s="154">
        <v>13</v>
      </c>
      <c r="E55" s="1" t="s">
        <v>1913</v>
      </c>
      <c r="F55" s="1">
        <v>200</v>
      </c>
      <c r="G55" s="106"/>
    </row>
    <row r="56" spans="1:22" ht="40.5" hidden="1" customHeight="1">
      <c r="A56" s="6" t="s">
        <v>1842</v>
      </c>
      <c r="B56" s="306">
        <v>200</v>
      </c>
      <c r="C56" s="154" t="str">
        <f t="shared" si="0"/>
        <v>01</v>
      </c>
      <c r="D56" s="154">
        <v>13</v>
      </c>
      <c r="E56" s="1" t="s">
        <v>1920</v>
      </c>
      <c r="F56" s="1"/>
      <c r="G56" s="106">
        <f>G57</f>
        <v>0</v>
      </c>
    </row>
    <row r="57" spans="1:22" ht="42.75" hidden="1" customHeight="1">
      <c r="A57" s="5" t="s">
        <v>1863</v>
      </c>
      <c r="B57" s="306">
        <v>200</v>
      </c>
      <c r="C57" s="154" t="str">
        <f>"01"</f>
        <v>01</v>
      </c>
      <c r="D57" s="154">
        <v>13</v>
      </c>
      <c r="E57" s="1" t="s">
        <v>1920</v>
      </c>
      <c r="F57" s="1">
        <v>200</v>
      </c>
      <c r="G57" s="106"/>
    </row>
    <row r="58" spans="1:22" ht="75.75" hidden="1" customHeight="1">
      <c r="A58" s="32" t="s">
        <v>1840</v>
      </c>
      <c r="B58" s="306">
        <v>200</v>
      </c>
      <c r="C58" s="154" t="str">
        <f>"01"</f>
        <v>01</v>
      </c>
      <c r="D58" s="154">
        <v>13</v>
      </c>
      <c r="E58" s="1" t="s">
        <v>1900</v>
      </c>
      <c r="F58" s="1"/>
      <c r="G58" s="106">
        <f>G59</f>
        <v>0</v>
      </c>
    </row>
    <row r="59" spans="1:22" ht="42.75" hidden="1" customHeight="1">
      <c r="A59" s="40" t="s">
        <v>1863</v>
      </c>
      <c r="B59" s="306">
        <v>200</v>
      </c>
      <c r="C59" s="154" t="str">
        <f>"01"</f>
        <v>01</v>
      </c>
      <c r="D59" s="154">
        <v>13</v>
      </c>
      <c r="E59" s="1" t="s">
        <v>1900</v>
      </c>
      <c r="F59" s="1">
        <v>200</v>
      </c>
      <c r="G59" s="106"/>
    </row>
    <row r="60" spans="1:22" ht="137.25" customHeight="1">
      <c r="A60" s="59" t="s">
        <v>2130</v>
      </c>
      <c r="B60" s="341">
        <v>400</v>
      </c>
      <c r="C60" s="154" t="str">
        <f t="shared" ref="C60" si="2">"01"</f>
        <v>01</v>
      </c>
      <c r="D60" s="154">
        <v>13</v>
      </c>
      <c r="E60" s="341" t="s">
        <v>2091</v>
      </c>
      <c r="F60" s="1">
        <v>800</v>
      </c>
      <c r="G60" s="106">
        <v>531.6</v>
      </c>
    </row>
    <row r="61" spans="1:22" ht="120" customHeight="1">
      <c r="A61" s="59" t="s">
        <v>2084</v>
      </c>
      <c r="B61" s="334">
        <v>400</v>
      </c>
      <c r="C61" s="154" t="str">
        <f>"03"</f>
        <v>03</v>
      </c>
      <c r="D61" s="154">
        <v>14</v>
      </c>
      <c r="E61" s="336" t="s">
        <v>2092</v>
      </c>
      <c r="F61" s="1">
        <v>200</v>
      </c>
      <c r="G61" s="209">
        <v>100</v>
      </c>
    </row>
    <row r="62" spans="1:22" s="135" customFormat="1" ht="37.5" hidden="1" customHeight="1">
      <c r="A62" s="160" t="s">
        <v>407</v>
      </c>
      <c r="B62" s="97">
        <v>400</v>
      </c>
      <c r="C62" s="161" t="str">
        <f t="shared" ref="C62:C72" si="3">"03"</f>
        <v>03</v>
      </c>
      <c r="D62" s="161"/>
      <c r="E62" s="133"/>
      <c r="F62" s="97"/>
      <c r="G62" s="290">
        <f>G63</f>
        <v>70</v>
      </c>
      <c r="H62" s="134"/>
      <c r="I62" s="134"/>
      <c r="J62" s="134"/>
      <c r="K62" s="218"/>
      <c r="L62" s="134"/>
      <c r="M62" s="134"/>
      <c r="V62" s="234"/>
    </row>
    <row r="63" spans="1:22" ht="54.75" hidden="1" customHeight="1">
      <c r="A63" s="32" t="s">
        <v>408</v>
      </c>
      <c r="B63" s="306">
        <v>400</v>
      </c>
      <c r="C63" s="154" t="str">
        <f t="shared" si="3"/>
        <v>03</v>
      </c>
      <c r="D63" s="154">
        <v>10</v>
      </c>
      <c r="E63" s="131"/>
      <c r="F63" s="306"/>
      <c r="G63" s="106">
        <v>70</v>
      </c>
    </row>
    <row r="64" spans="1:22" ht="56.25" hidden="1" customHeight="1">
      <c r="A64" s="32" t="s">
        <v>1517</v>
      </c>
      <c r="B64" s="306">
        <v>200</v>
      </c>
      <c r="C64" s="154" t="str">
        <f t="shared" si="3"/>
        <v>03</v>
      </c>
      <c r="D64" s="154" t="str">
        <f t="shared" ref="D64:D70" si="4">"09"</f>
        <v>09</v>
      </c>
      <c r="E64" s="306" t="s">
        <v>1540</v>
      </c>
      <c r="F64" s="306"/>
      <c r="G64" s="106">
        <f>G65</f>
        <v>0</v>
      </c>
    </row>
    <row r="65" spans="1:7" ht="39" hidden="1" customHeight="1">
      <c r="A65" s="40" t="s">
        <v>1863</v>
      </c>
      <c r="B65" s="306">
        <v>200</v>
      </c>
      <c r="C65" s="154" t="str">
        <f t="shared" si="3"/>
        <v>03</v>
      </c>
      <c r="D65" s="154" t="str">
        <f t="shared" si="4"/>
        <v>09</v>
      </c>
      <c r="E65" s="306" t="s">
        <v>1540</v>
      </c>
      <c r="F65" s="306" t="str">
        <f>"200"</f>
        <v>200</v>
      </c>
      <c r="G65" s="106"/>
    </row>
    <row r="66" spans="1:7" ht="36.75" hidden="1" customHeight="1">
      <c r="A66" s="32" t="s">
        <v>2029</v>
      </c>
      <c r="B66" s="306">
        <v>400</v>
      </c>
      <c r="C66" s="154" t="str">
        <f t="shared" si="3"/>
        <v>03</v>
      </c>
      <c r="D66" s="154" t="str">
        <f t="shared" si="4"/>
        <v>09</v>
      </c>
      <c r="E66" s="1" t="s">
        <v>1540</v>
      </c>
      <c r="F66" s="306"/>
      <c r="G66" s="106">
        <f>G67+G68</f>
        <v>0</v>
      </c>
    </row>
    <row r="67" spans="1:7" ht="91.5" hidden="1" customHeight="1">
      <c r="A67" s="5" t="s">
        <v>1860</v>
      </c>
      <c r="B67" s="306">
        <v>200</v>
      </c>
      <c r="C67" s="154" t="str">
        <f t="shared" si="3"/>
        <v>03</v>
      </c>
      <c r="D67" s="154" t="str">
        <f t="shared" si="4"/>
        <v>09</v>
      </c>
      <c r="E67" s="1" t="s">
        <v>751</v>
      </c>
      <c r="F67" s="306" t="str">
        <f>"100"</f>
        <v>100</v>
      </c>
      <c r="G67" s="106"/>
    </row>
    <row r="68" spans="1:7" ht="39" hidden="1" customHeight="1">
      <c r="A68" s="5" t="s">
        <v>1863</v>
      </c>
      <c r="B68" s="306">
        <v>400</v>
      </c>
      <c r="C68" s="154" t="str">
        <f t="shared" si="3"/>
        <v>03</v>
      </c>
      <c r="D68" s="154" t="str">
        <f t="shared" si="4"/>
        <v>09</v>
      </c>
      <c r="E68" s="1" t="s">
        <v>1540</v>
      </c>
      <c r="F68" s="306" t="str">
        <f>"200"</f>
        <v>200</v>
      </c>
      <c r="G68" s="106"/>
    </row>
    <row r="69" spans="1:7" ht="59.25" hidden="1" customHeight="1">
      <c r="A69" s="5" t="s">
        <v>589</v>
      </c>
      <c r="B69" s="306">
        <v>200</v>
      </c>
      <c r="C69" s="154" t="str">
        <f t="shared" si="3"/>
        <v>03</v>
      </c>
      <c r="D69" s="154" t="str">
        <f t="shared" si="4"/>
        <v>09</v>
      </c>
      <c r="E69" s="1" t="s">
        <v>752</v>
      </c>
      <c r="F69" s="306"/>
      <c r="G69" s="106">
        <f>G70</f>
        <v>0</v>
      </c>
    </row>
    <row r="70" spans="1:7" ht="39" hidden="1" customHeight="1">
      <c r="A70" s="5" t="s">
        <v>1863</v>
      </c>
      <c r="B70" s="306">
        <v>200</v>
      </c>
      <c r="C70" s="154" t="str">
        <f t="shared" si="3"/>
        <v>03</v>
      </c>
      <c r="D70" s="154" t="str">
        <f t="shared" si="4"/>
        <v>09</v>
      </c>
      <c r="E70" s="1" t="s">
        <v>752</v>
      </c>
      <c r="F70" s="306">
        <v>200</v>
      </c>
      <c r="G70" s="106"/>
    </row>
    <row r="71" spans="1:7" ht="57.75" hidden="1" customHeight="1">
      <c r="A71" s="32" t="s">
        <v>2030</v>
      </c>
      <c r="B71" s="306">
        <v>400</v>
      </c>
      <c r="C71" s="154" t="str">
        <f t="shared" si="3"/>
        <v>03</v>
      </c>
      <c r="D71" s="154">
        <v>10</v>
      </c>
      <c r="E71" s="1" t="s">
        <v>2057</v>
      </c>
      <c r="F71" s="306"/>
      <c r="G71" s="106">
        <f>G72</f>
        <v>50</v>
      </c>
    </row>
    <row r="72" spans="1:7" ht="135" hidden="1" customHeight="1">
      <c r="A72" s="59" t="s">
        <v>2072</v>
      </c>
      <c r="B72" s="306">
        <v>400</v>
      </c>
      <c r="C72" s="154" t="str">
        <f t="shared" si="3"/>
        <v>03</v>
      </c>
      <c r="D72" s="154">
        <v>10</v>
      </c>
      <c r="E72" s="1" t="s">
        <v>2057</v>
      </c>
      <c r="F72" s="306">
        <v>200</v>
      </c>
      <c r="G72" s="106">
        <v>50</v>
      </c>
    </row>
    <row r="73" spans="1:7" ht="23.25" hidden="1" customHeight="1">
      <c r="A73" s="32" t="s">
        <v>1541</v>
      </c>
      <c r="B73" s="306">
        <v>200</v>
      </c>
      <c r="C73" s="161" t="str">
        <f t="shared" ref="C73:C81" si="5">"04"</f>
        <v>04</v>
      </c>
      <c r="D73" s="154"/>
      <c r="E73" s="306"/>
      <c r="F73" s="306"/>
      <c r="G73" s="106">
        <f>G77+G74</f>
        <v>0</v>
      </c>
    </row>
    <row r="74" spans="1:7" ht="23.25" hidden="1" customHeight="1">
      <c r="A74" s="32" t="s">
        <v>1542</v>
      </c>
      <c r="B74" s="306">
        <v>200</v>
      </c>
      <c r="C74" s="154" t="str">
        <f t="shared" si="5"/>
        <v>04</v>
      </c>
      <c r="D74" s="154" t="str">
        <f t="shared" ref="D74" si="6">"05"</f>
        <v>05</v>
      </c>
      <c r="E74" s="306"/>
      <c r="F74" s="306"/>
      <c r="G74" s="106">
        <f>G75</f>
        <v>0</v>
      </c>
    </row>
    <row r="75" spans="1:7" ht="60.75" hidden="1" customHeight="1">
      <c r="A75" s="5" t="s">
        <v>1857</v>
      </c>
      <c r="B75" s="306">
        <v>200</v>
      </c>
      <c r="C75" s="154" t="str">
        <f t="shared" si="5"/>
        <v>04</v>
      </c>
      <c r="D75" s="154" t="str">
        <f t="shared" ref="D75:D76" si="7">"05"</f>
        <v>05</v>
      </c>
      <c r="E75" s="7" t="s">
        <v>1856</v>
      </c>
      <c r="F75" s="306"/>
      <c r="G75" s="106">
        <f>G76</f>
        <v>0</v>
      </c>
    </row>
    <row r="76" spans="1:7" ht="44.25" hidden="1" customHeight="1">
      <c r="A76" s="5" t="s">
        <v>1863</v>
      </c>
      <c r="B76" s="306">
        <v>200</v>
      </c>
      <c r="C76" s="154" t="str">
        <f t="shared" si="5"/>
        <v>04</v>
      </c>
      <c r="D76" s="154" t="str">
        <f t="shared" si="7"/>
        <v>05</v>
      </c>
      <c r="E76" s="7" t="s">
        <v>1856</v>
      </c>
      <c r="F76" s="306" t="str">
        <f>"200"</f>
        <v>200</v>
      </c>
      <c r="G76" s="106"/>
    </row>
    <row r="77" spans="1:7" ht="23.25" hidden="1" customHeight="1">
      <c r="A77" s="32" t="s">
        <v>298</v>
      </c>
      <c r="B77" s="306">
        <v>200</v>
      </c>
      <c r="C77" s="161" t="str">
        <f t="shared" si="5"/>
        <v>04</v>
      </c>
      <c r="D77" s="154" t="str">
        <f>"12"</f>
        <v>12</v>
      </c>
      <c r="E77" s="306"/>
      <c r="F77" s="306"/>
      <c r="G77" s="106">
        <f>G80+G78</f>
        <v>0</v>
      </c>
    </row>
    <row r="78" spans="1:7" ht="35.25" hidden="1" customHeight="1">
      <c r="A78" s="148" t="s">
        <v>1837</v>
      </c>
      <c r="B78" s="306">
        <v>200</v>
      </c>
      <c r="C78" s="161" t="str">
        <f t="shared" si="5"/>
        <v>04</v>
      </c>
      <c r="D78" s="154" t="str">
        <f>"12"</f>
        <v>12</v>
      </c>
      <c r="E78" s="306" t="s">
        <v>1914</v>
      </c>
      <c r="F78" s="306"/>
      <c r="G78" s="106">
        <f>G79</f>
        <v>0</v>
      </c>
    </row>
    <row r="79" spans="1:7" ht="39.75" hidden="1" customHeight="1">
      <c r="A79" s="5" t="s">
        <v>1863</v>
      </c>
      <c r="B79" s="306">
        <v>200</v>
      </c>
      <c r="C79" s="161" t="str">
        <f t="shared" si="5"/>
        <v>04</v>
      </c>
      <c r="D79" s="154" t="str">
        <f>"12"</f>
        <v>12</v>
      </c>
      <c r="E79" s="306" t="s">
        <v>1914</v>
      </c>
      <c r="F79" s="60" t="s">
        <v>1866</v>
      </c>
      <c r="G79" s="106"/>
    </row>
    <row r="80" spans="1:7" ht="51.75" hidden="1" customHeight="1">
      <c r="A80" s="287" t="s">
        <v>1832</v>
      </c>
      <c r="B80" s="306">
        <v>200</v>
      </c>
      <c r="C80" s="161" t="str">
        <f t="shared" si="5"/>
        <v>04</v>
      </c>
      <c r="D80" s="154" t="str">
        <f>"12"</f>
        <v>12</v>
      </c>
      <c r="E80" s="306" t="s">
        <v>1915</v>
      </c>
      <c r="F80" s="306"/>
      <c r="G80" s="106">
        <f>G81</f>
        <v>0</v>
      </c>
    </row>
    <row r="81" spans="1:22" ht="43.5" hidden="1" customHeight="1">
      <c r="A81" s="5" t="s">
        <v>1863</v>
      </c>
      <c r="B81" s="306">
        <v>200</v>
      </c>
      <c r="C81" s="161" t="str">
        <f t="shared" si="5"/>
        <v>04</v>
      </c>
      <c r="D81" s="154" t="str">
        <f>"12"</f>
        <v>12</v>
      </c>
      <c r="E81" s="306" t="s">
        <v>1915</v>
      </c>
      <c r="F81" s="60" t="s">
        <v>1866</v>
      </c>
      <c r="G81" s="106"/>
    </row>
    <row r="82" spans="1:22" ht="23.25" hidden="1" customHeight="1">
      <c r="A82" s="62" t="s">
        <v>779</v>
      </c>
      <c r="B82" s="178">
        <v>200</v>
      </c>
      <c r="C82" s="228" t="s">
        <v>1272</v>
      </c>
      <c r="D82" s="60" t="s">
        <v>1650</v>
      </c>
      <c r="E82" s="306"/>
      <c r="F82" s="60"/>
      <c r="G82" s="106">
        <f>G83</f>
        <v>0</v>
      </c>
    </row>
    <row r="83" spans="1:22" ht="69.75" hidden="1" customHeight="1">
      <c r="A83" s="148" t="s">
        <v>1843</v>
      </c>
      <c r="B83" s="178">
        <v>200</v>
      </c>
      <c r="C83" s="228" t="s">
        <v>1272</v>
      </c>
      <c r="D83" s="60" t="s">
        <v>1650</v>
      </c>
      <c r="E83" s="306" t="s">
        <v>1273</v>
      </c>
      <c r="F83" s="60"/>
      <c r="G83" s="106">
        <f>G84</f>
        <v>0</v>
      </c>
    </row>
    <row r="84" spans="1:22" ht="43.5" hidden="1" customHeight="1">
      <c r="A84" s="5" t="s">
        <v>1434</v>
      </c>
      <c r="B84" s="178">
        <v>200</v>
      </c>
      <c r="C84" s="228" t="s">
        <v>1272</v>
      </c>
      <c r="D84" s="60" t="s">
        <v>1650</v>
      </c>
      <c r="E84" s="306" t="s">
        <v>1273</v>
      </c>
      <c r="F84" s="60" t="s">
        <v>301</v>
      </c>
      <c r="G84" s="106"/>
    </row>
    <row r="85" spans="1:22" ht="26.25" hidden="1" customHeight="1">
      <c r="A85" s="32" t="s">
        <v>1384</v>
      </c>
      <c r="B85" s="178">
        <v>200</v>
      </c>
      <c r="C85" s="161" t="str">
        <f>"09"</f>
        <v>09</v>
      </c>
      <c r="D85" s="154"/>
      <c r="E85" s="306"/>
      <c r="F85" s="60"/>
      <c r="G85" s="106">
        <f>G86</f>
        <v>0</v>
      </c>
    </row>
    <row r="86" spans="1:22" ht="43.5" hidden="1" customHeight="1">
      <c r="A86" s="32" t="s">
        <v>776</v>
      </c>
      <c r="B86" s="97">
        <v>200</v>
      </c>
      <c r="C86" s="161" t="str">
        <f>"09"</f>
        <v>09</v>
      </c>
      <c r="D86" s="154" t="str">
        <f>"01"</f>
        <v>01</v>
      </c>
      <c r="E86" s="306"/>
      <c r="F86" s="60"/>
      <c r="G86" s="106">
        <f>G87</f>
        <v>0</v>
      </c>
    </row>
    <row r="87" spans="1:22" ht="23.25" hidden="1" customHeight="1">
      <c r="A87" s="170" t="s">
        <v>1073</v>
      </c>
      <c r="B87" s="97">
        <v>200</v>
      </c>
      <c r="C87" s="161" t="str">
        <f>"09"</f>
        <v>09</v>
      </c>
      <c r="D87" s="154" t="str">
        <f>"01"</f>
        <v>01</v>
      </c>
      <c r="E87" s="306" t="s">
        <v>777</v>
      </c>
      <c r="F87" s="306" t="str">
        <f>"003"</f>
        <v>003</v>
      </c>
      <c r="G87" s="106"/>
    </row>
    <row r="88" spans="1:22" s="135" customFormat="1" ht="19.5" customHeight="1">
      <c r="A88" s="168" t="s">
        <v>736</v>
      </c>
      <c r="B88" s="14">
        <v>400</v>
      </c>
      <c r="C88" s="162" t="str">
        <f>"10"</f>
        <v>10</v>
      </c>
      <c r="D88" s="132"/>
      <c r="E88" s="133"/>
      <c r="F88" s="97"/>
      <c r="G88" s="209">
        <f>G89+G92</f>
        <v>50</v>
      </c>
      <c r="H88" s="134"/>
      <c r="I88" s="134"/>
      <c r="J88" s="134"/>
      <c r="K88" s="218"/>
      <c r="L88" s="134"/>
      <c r="M88" s="134"/>
      <c r="V88" s="234"/>
    </row>
    <row r="89" spans="1:22" ht="19.5" customHeight="1">
      <c r="A89" s="32" t="s">
        <v>737</v>
      </c>
      <c r="B89" s="306">
        <v>400</v>
      </c>
      <c r="C89" s="154">
        <v>10</v>
      </c>
      <c r="D89" s="154" t="str">
        <f>"01"</f>
        <v>01</v>
      </c>
      <c r="E89" s="131"/>
      <c r="F89" s="306"/>
      <c r="G89" s="106">
        <v>50</v>
      </c>
    </row>
    <row r="90" spans="1:22" ht="57" hidden="1" customHeight="1">
      <c r="A90" s="32" t="s">
        <v>1471</v>
      </c>
      <c r="B90" s="306">
        <v>400</v>
      </c>
      <c r="C90" s="154">
        <v>10</v>
      </c>
      <c r="D90" s="154" t="str">
        <f>"01"</f>
        <v>01</v>
      </c>
      <c r="E90" s="329" t="s">
        <v>2058</v>
      </c>
      <c r="F90" s="306"/>
      <c r="G90" s="106">
        <f>G91</f>
        <v>50</v>
      </c>
    </row>
    <row r="91" spans="1:22" ht="131.44999999999999" customHeight="1">
      <c r="A91" s="59" t="s">
        <v>2122</v>
      </c>
      <c r="B91" s="306">
        <v>400</v>
      </c>
      <c r="C91" s="154">
        <v>10</v>
      </c>
      <c r="D91" s="154" t="str">
        <f>"01"</f>
        <v>01</v>
      </c>
      <c r="E91" s="338" t="s">
        <v>2094</v>
      </c>
      <c r="F91" s="306"/>
      <c r="G91" s="106">
        <v>50</v>
      </c>
    </row>
    <row r="92" spans="1:22" ht="21" hidden="1" customHeight="1">
      <c r="A92" s="32" t="s">
        <v>1472</v>
      </c>
      <c r="B92" s="306">
        <v>400</v>
      </c>
      <c r="C92" s="154">
        <v>10</v>
      </c>
      <c r="D92" s="154" t="str">
        <f t="shared" ref="D92:D104" si="8">"03"</f>
        <v>03</v>
      </c>
      <c r="E92" s="131"/>
      <c r="F92" s="306"/>
      <c r="G92" s="106">
        <f>G97+G101+G103+G95+G93+G99</f>
        <v>0</v>
      </c>
    </row>
    <row r="93" spans="1:22" ht="37.5" hidden="1" customHeight="1">
      <c r="A93" s="32" t="s">
        <v>1887</v>
      </c>
      <c r="B93" s="306">
        <v>200</v>
      </c>
      <c r="C93" s="154">
        <v>10</v>
      </c>
      <c r="D93" s="154" t="str">
        <f t="shared" si="8"/>
        <v>03</v>
      </c>
      <c r="E93" s="306" t="s">
        <v>927</v>
      </c>
      <c r="F93" s="306"/>
      <c r="G93" s="106">
        <f>G94</f>
        <v>0</v>
      </c>
    </row>
    <row r="94" spans="1:22" ht="27.75" hidden="1" customHeight="1">
      <c r="A94" s="19" t="s">
        <v>1867</v>
      </c>
      <c r="B94" s="306">
        <v>200</v>
      </c>
      <c r="C94" s="154">
        <v>10</v>
      </c>
      <c r="D94" s="154" t="str">
        <f t="shared" si="8"/>
        <v>03</v>
      </c>
      <c r="E94" s="306" t="s">
        <v>927</v>
      </c>
      <c r="F94" s="306" t="str">
        <f>"300"</f>
        <v>300</v>
      </c>
      <c r="G94" s="106"/>
    </row>
    <row r="95" spans="1:22" ht="34.5" hidden="1" customHeight="1">
      <c r="A95" s="5" t="s">
        <v>186</v>
      </c>
      <c r="B95" s="306">
        <v>200</v>
      </c>
      <c r="C95" s="154">
        <v>10</v>
      </c>
      <c r="D95" s="154" t="str">
        <f t="shared" si="8"/>
        <v>03</v>
      </c>
      <c r="E95" s="15" t="s">
        <v>1308</v>
      </c>
      <c r="F95" s="179"/>
      <c r="G95" s="106">
        <f>G96</f>
        <v>0</v>
      </c>
    </row>
    <row r="96" spans="1:22" ht="22.5" hidden="1" customHeight="1">
      <c r="A96" s="19" t="s">
        <v>1867</v>
      </c>
      <c r="B96" s="306">
        <v>200</v>
      </c>
      <c r="C96" s="154">
        <v>10</v>
      </c>
      <c r="D96" s="154" t="str">
        <f t="shared" si="8"/>
        <v>03</v>
      </c>
      <c r="E96" s="15" t="s">
        <v>1308</v>
      </c>
      <c r="F96" s="306" t="str">
        <f>"300"</f>
        <v>300</v>
      </c>
      <c r="G96" s="106"/>
    </row>
    <row r="97" spans="1:22" ht="41.25" hidden="1" customHeight="1">
      <c r="A97" s="32" t="s">
        <v>1614</v>
      </c>
      <c r="B97" s="306">
        <v>400</v>
      </c>
      <c r="C97" s="154">
        <v>10</v>
      </c>
      <c r="D97" s="154" t="str">
        <f t="shared" si="8"/>
        <v>03</v>
      </c>
      <c r="E97" s="306" t="s">
        <v>185</v>
      </c>
      <c r="F97" s="306"/>
      <c r="G97" s="106">
        <f>G98</f>
        <v>0</v>
      </c>
    </row>
    <row r="98" spans="1:22" ht="17.25" hidden="1" customHeight="1">
      <c r="A98" s="19" t="s">
        <v>1867</v>
      </c>
      <c r="B98" s="306">
        <v>400</v>
      </c>
      <c r="C98" s="154">
        <v>10</v>
      </c>
      <c r="D98" s="154" t="str">
        <f t="shared" si="8"/>
        <v>03</v>
      </c>
      <c r="E98" s="306" t="s">
        <v>185</v>
      </c>
      <c r="F98" s="306" t="str">
        <f>"300"</f>
        <v>300</v>
      </c>
      <c r="G98" s="106"/>
    </row>
    <row r="99" spans="1:22" ht="23.25" hidden="1" customHeight="1">
      <c r="A99" s="5" t="s">
        <v>1113</v>
      </c>
      <c r="B99" s="306">
        <v>200</v>
      </c>
      <c r="C99" s="154">
        <v>10</v>
      </c>
      <c r="D99" s="154" t="str">
        <f t="shared" si="8"/>
        <v>03</v>
      </c>
      <c r="E99" s="15" t="s">
        <v>1114</v>
      </c>
      <c r="F99" s="179"/>
      <c r="G99" s="106">
        <f>G100</f>
        <v>0</v>
      </c>
    </row>
    <row r="100" spans="1:22" ht="27" hidden="1" customHeight="1">
      <c r="A100" s="19" t="s">
        <v>1867</v>
      </c>
      <c r="B100" s="306">
        <v>200</v>
      </c>
      <c r="C100" s="154">
        <v>10</v>
      </c>
      <c r="D100" s="154" t="str">
        <f t="shared" si="8"/>
        <v>03</v>
      </c>
      <c r="E100" s="15" t="s">
        <v>1114</v>
      </c>
      <c r="F100" s="306" t="str">
        <f>"300"</f>
        <v>300</v>
      </c>
      <c r="G100" s="106"/>
    </row>
    <row r="101" spans="1:22" ht="44.25" hidden="1" customHeight="1">
      <c r="A101" s="32" t="s">
        <v>1886</v>
      </c>
      <c r="B101" s="306">
        <v>200</v>
      </c>
      <c r="C101" s="154">
        <v>10</v>
      </c>
      <c r="D101" s="154" t="str">
        <f t="shared" si="8"/>
        <v>03</v>
      </c>
      <c r="E101" s="306" t="s">
        <v>777</v>
      </c>
      <c r="F101" s="306"/>
      <c r="G101" s="106">
        <f>G102</f>
        <v>0</v>
      </c>
    </row>
    <row r="102" spans="1:22" ht="24.75" hidden="1" customHeight="1">
      <c r="A102" s="19" t="s">
        <v>1867</v>
      </c>
      <c r="B102" s="306">
        <v>200</v>
      </c>
      <c r="C102" s="154">
        <v>10</v>
      </c>
      <c r="D102" s="154" t="str">
        <f t="shared" si="8"/>
        <v>03</v>
      </c>
      <c r="E102" s="306" t="s">
        <v>777</v>
      </c>
      <c r="F102" s="306" t="str">
        <f>"300"</f>
        <v>300</v>
      </c>
      <c r="G102" s="106"/>
    </row>
    <row r="103" spans="1:22" ht="57" hidden="1" customHeight="1">
      <c r="A103" s="288" t="s">
        <v>1851</v>
      </c>
      <c r="B103" s="306">
        <v>200</v>
      </c>
      <c r="C103" s="154">
        <v>10</v>
      </c>
      <c r="D103" s="154" t="str">
        <f t="shared" si="8"/>
        <v>03</v>
      </c>
      <c r="E103" s="306" t="s">
        <v>1924</v>
      </c>
      <c r="F103" s="306"/>
      <c r="G103" s="106">
        <f>G104</f>
        <v>0</v>
      </c>
    </row>
    <row r="104" spans="1:22" ht="21.75" hidden="1" customHeight="1">
      <c r="A104" s="19" t="s">
        <v>1867</v>
      </c>
      <c r="B104" s="306">
        <v>200</v>
      </c>
      <c r="C104" s="154">
        <v>10</v>
      </c>
      <c r="D104" s="154" t="str">
        <f t="shared" si="8"/>
        <v>03</v>
      </c>
      <c r="E104" s="306" t="s">
        <v>1924</v>
      </c>
      <c r="F104" s="306" t="str">
        <f>"300"</f>
        <v>300</v>
      </c>
      <c r="G104" s="106"/>
    </row>
    <row r="105" spans="1:22" s="156" customFormat="1" ht="18" hidden="1" customHeight="1">
      <c r="A105" s="192" t="s">
        <v>1039</v>
      </c>
      <c r="B105" s="188">
        <v>200</v>
      </c>
      <c r="C105" s="189">
        <v>11</v>
      </c>
      <c r="D105" s="251"/>
      <c r="E105" s="252"/>
      <c r="F105" s="188"/>
      <c r="G105" s="291">
        <f>G106</f>
        <v>0</v>
      </c>
      <c r="H105" s="155"/>
      <c r="I105" s="155"/>
      <c r="J105" s="155"/>
      <c r="K105" s="199"/>
      <c r="L105" s="155"/>
      <c r="M105" s="155"/>
      <c r="V105" s="235"/>
    </row>
    <row r="106" spans="1:22" ht="18.75" hidden="1" customHeight="1">
      <c r="A106" s="32" t="s">
        <v>1040</v>
      </c>
      <c r="B106" s="306">
        <v>200</v>
      </c>
      <c r="C106" s="154">
        <v>11</v>
      </c>
      <c r="D106" s="154" t="str">
        <f>"01"</f>
        <v>01</v>
      </c>
      <c r="E106" s="131"/>
      <c r="F106" s="306"/>
      <c r="G106" s="106">
        <f>G107</f>
        <v>0</v>
      </c>
    </row>
    <row r="107" spans="1:22" ht="36" hidden="1" customHeight="1">
      <c r="A107" s="32" t="s">
        <v>1118</v>
      </c>
      <c r="B107" s="306">
        <v>200</v>
      </c>
      <c r="C107" s="154">
        <v>11</v>
      </c>
      <c r="D107" s="154" t="str">
        <f>"01"</f>
        <v>01</v>
      </c>
      <c r="E107" s="306" t="s">
        <v>1041</v>
      </c>
      <c r="F107" s="306"/>
      <c r="G107" s="106">
        <f>G108</f>
        <v>0</v>
      </c>
    </row>
    <row r="108" spans="1:22" ht="36.75" hidden="1" customHeight="1">
      <c r="A108" s="5" t="s">
        <v>1863</v>
      </c>
      <c r="B108" s="306">
        <v>200</v>
      </c>
      <c r="C108" s="154">
        <v>11</v>
      </c>
      <c r="D108" s="154" t="str">
        <f>"01"</f>
        <v>01</v>
      </c>
      <c r="E108" s="306" t="s">
        <v>1041</v>
      </c>
      <c r="F108" s="306" t="str">
        <f>"200"</f>
        <v>200</v>
      </c>
      <c r="G108" s="106"/>
    </row>
    <row r="109" spans="1:22" s="139" customFormat="1" ht="39" hidden="1" customHeight="1">
      <c r="A109" s="13" t="s">
        <v>1192</v>
      </c>
      <c r="B109" s="14">
        <v>201</v>
      </c>
      <c r="C109" s="162" t="str">
        <f t="shared" ref="C109:C118" si="9">"01"</f>
        <v>01</v>
      </c>
      <c r="D109" s="162"/>
      <c r="E109" s="14"/>
      <c r="F109" s="14"/>
      <c r="G109" s="209">
        <f>G110</f>
        <v>0</v>
      </c>
      <c r="H109" s="138"/>
      <c r="I109" s="138"/>
      <c r="J109" s="138"/>
      <c r="K109" s="217"/>
      <c r="L109" s="138"/>
      <c r="M109" s="138"/>
      <c r="V109" s="129"/>
    </row>
    <row r="110" spans="1:22" ht="57" hidden="1" customHeight="1">
      <c r="A110" s="32" t="s">
        <v>179</v>
      </c>
      <c r="B110" s="306">
        <v>201</v>
      </c>
      <c r="C110" s="154" t="str">
        <f t="shared" si="9"/>
        <v>01</v>
      </c>
      <c r="D110" s="154" t="str">
        <f>"06"</f>
        <v>06</v>
      </c>
      <c r="E110" s="131"/>
      <c r="F110" s="306"/>
      <c r="G110" s="106">
        <f>G111</f>
        <v>0</v>
      </c>
    </row>
    <row r="111" spans="1:22" ht="18.75" hidden="1" customHeight="1">
      <c r="A111" s="32" t="s">
        <v>924</v>
      </c>
      <c r="B111" s="306">
        <v>201</v>
      </c>
      <c r="C111" s="154" t="str">
        <f t="shared" si="9"/>
        <v>01</v>
      </c>
      <c r="D111" s="154" t="str">
        <f>"06"</f>
        <v>06</v>
      </c>
      <c r="E111" s="306" t="s">
        <v>531</v>
      </c>
      <c r="F111" s="306"/>
      <c r="G111" s="106">
        <f>G112+G113</f>
        <v>0</v>
      </c>
      <c r="V111" s="233" t="s">
        <v>1889</v>
      </c>
    </row>
    <row r="112" spans="1:22" ht="94.5" hidden="1" customHeight="1">
      <c r="A112" s="5" t="s">
        <v>1860</v>
      </c>
      <c r="B112" s="306">
        <v>201</v>
      </c>
      <c r="C112" s="154" t="str">
        <f t="shared" si="9"/>
        <v>01</v>
      </c>
      <c r="D112" s="154" t="str">
        <f>"06"</f>
        <v>06</v>
      </c>
      <c r="E112" s="306" t="s">
        <v>531</v>
      </c>
      <c r="F112" s="306" t="str">
        <f>"100"</f>
        <v>100</v>
      </c>
      <c r="G112" s="106"/>
    </row>
    <row r="113" spans="1:22" ht="45" hidden="1" customHeight="1">
      <c r="A113" s="5" t="s">
        <v>1863</v>
      </c>
      <c r="B113" s="306">
        <v>201</v>
      </c>
      <c r="C113" s="154" t="str">
        <f t="shared" si="9"/>
        <v>01</v>
      </c>
      <c r="D113" s="154" t="str">
        <f>"06"</f>
        <v>06</v>
      </c>
      <c r="E113" s="306" t="s">
        <v>531</v>
      </c>
      <c r="F113" s="306" t="str">
        <f>"200"</f>
        <v>200</v>
      </c>
      <c r="G113" s="106"/>
    </row>
    <row r="114" spans="1:22" ht="59.25" hidden="1" customHeight="1">
      <c r="A114" s="16" t="s">
        <v>145</v>
      </c>
      <c r="B114" s="14">
        <v>203</v>
      </c>
      <c r="C114" s="162" t="str">
        <f t="shared" si="9"/>
        <v>01</v>
      </c>
      <c r="D114" s="154"/>
      <c r="E114" s="306"/>
      <c r="F114" s="306"/>
      <c r="G114" s="209">
        <f>G115</f>
        <v>0</v>
      </c>
    </row>
    <row r="115" spans="1:22" ht="27.75" hidden="1" customHeight="1">
      <c r="A115" s="32" t="s">
        <v>1515</v>
      </c>
      <c r="B115" s="306">
        <v>203</v>
      </c>
      <c r="C115" s="154" t="str">
        <f t="shared" si="9"/>
        <v>01</v>
      </c>
      <c r="D115" s="154">
        <v>13</v>
      </c>
      <c r="E115" s="131"/>
      <c r="F115" s="1"/>
      <c r="G115" s="106">
        <f>G116+G119</f>
        <v>0</v>
      </c>
    </row>
    <row r="116" spans="1:22" ht="21.75" hidden="1" customHeight="1">
      <c r="A116" s="32" t="s">
        <v>924</v>
      </c>
      <c r="B116" s="306">
        <v>203</v>
      </c>
      <c r="C116" s="154" t="str">
        <f t="shared" si="9"/>
        <v>01</v>
      </c>
      <c r="D116" s="154">
        <v>13</v>
      </c>
      <c r="E116" s="306" t="s">
        <v>531</v>
      </c>
      <c r="F116" s="306"/>
      <c r="G116" s="106">
        <f>G117+G118</f>
        <v>0</v>
      </c>
      <c r="V116" s="233" t="s">
        <v>1890</v>
      </c>
    </row>
    <row r="117" spans="1:22" ht="88.5" hidden="1" customHeight="1">
      <c r="A117" s="5" t="s">
        <v>1860</v>
      </c>
      <c r="B117" s="306">
        <v>203</v>
      </c>
      <c r="C117" s="154" t="str">
        <f t="shared" si="9"/>
        <v>01</v>
      </c>
      <c r="D117" s="154">
        <v>13</v>
      </c>
      <c r="E117" s="306" t="s">
        <v>531</v>
      </c>
      <c r="F117" s="306" t="str">
        <f>"100"</f>
        <v>100</v>
      </c>
      <c r="G117" s="106"/>
    </row>
    <row r="118" spans="1:22" ht="38.25" hidden="1" customHeight="1">
      <c r="A118" s="5" t="s">
        <v>1863</v>
      </c>
      <c r="B118" s="306">
        <v>203</v>
      </c>
      <c r="C118" s="154" t="str">
        <f t="shared" si="9"/>
        <v>01</v>
      </c>
      <c r="D118" s="154">
        <v>13</v>
      </c>
      <c r="E118" s="306" t="s">
        <v>531</v>
      </c>
      <c r="F118" s="306" t="str">
        <f>"200"</f>
        <v>200</v>
      </c>
      <c r="G118" s="106"/>
    </row>
    <row r="119" spans="1:22" ht="39" hidden="1" customHeight="1">
      <c r="A119" s="5" t="s">
        <v>590</v>
      </c>
      <c r="B119" s="306">
        <v>203</v>
      </c>
      <c r="C119" s="154" t="str">
        <f>"01"</f>
        <v>01</v>
      </c>
      <c r="D119" s="154">
        <v>13</v>
      </c>
      <c r="E119" s="306" t="s">
        <v>752</v>
      </c>
      <c r="F119" s="306"/>
      <c r="G119" s="106">
        <f>G120</f>
        <v>0</v>
      </c>
    </row>
    <row r="120" spans="1:22" ht="44.25" hidden="1" customHeight="1">
      <c r="A120" s="5" t="s">
        <v>1863</v>
      </c>
      <c r="B120" s="306">
        <v>203</v>
      </c>
      <c r="C120" s="154" t="str">
        <f>"01"</f>
        <v>01</v>
      </c>
      <c r="D120" s="154">
        <v>13</v>
      </c>
      <c r="E120" s="306" t="s">
        <v>752</v>
      </c>
      <c r="F120" s="306" t="str">
        <f>"200"</f>
        <v>200</v>
      </c>
      <c r="G120" s="106"/>
    </row>
    <row r="121" spans="1:22" ht="39" hidden="1" customHeight="1">
      <c r="A121" s="12" t="s">
        <v>2077</v>
      </c>
      <c r="B121" s="14">
        <v>400</v>
      </c>
      <c r="C121" s="154"/>
      <c r="D121" s="154"/>
      <c r="E121" s="58"/>
      <c r="F121" s="306"/>
      <c r="G121" s="209">
        <f>G122+G123+G253+G254+G255</f>
        <v>0</v>
      </c>
      <c r="K121" s="136">
        <v>72555</v>
      </c>
    </row>
    <row r="122" spans="1:22" ht="20.25" hidden="1" customHeight="1">
      <c r="A122" s="160" t="s">
        <v>841</v>
      </c>
      <c r="B122" s="97">
        <v>205</v>
      </c>
      <c r="C122" s="161" t="str">
        <f>"01"</f>
        <v>01</v>
      </c>
      <c r="D122" s="154"/>
      <c r="E122" s="58"/>
      <c r="F122" s="306"/>
      <c r="G122" s="290">
        <f>G123</f>
        <v>0</v>
      </c>
    </row>
    <row r="123" spans="1:22" ht="20.25" hidden="1" customHeight="1">
      <c r="A123" s="32" t="s">
        <v>1513</v>
      </c>
      <c r="B123" s="306">
        <v>205</v>
      </c>
      <c r="C123" s="154" t="str">
        <f>"01"</f>
        <v>01</v>
      </c>
      <c r="D123" s="154">
        <v>11</v>
      </c>
      <c r="E123" s="306"/>
      <c r="F123" s="306"/>
      <c r="G123" s="106">
        <f>G124</f>
        <v>0</v>
      </c>
    </row>
    <row r="124" spans="1:22" ht="20.25" hidden="1" customHeight="1">
      <c r="A124" s="2" t="s">
        <v>668</v>
      </c>
      <c r="B124" s="306">
        <v>205</v>
      </c>
      <c r="C124" s="154" t="str">
        <f>"01"</f>
        <v>01</v>
      </c>
      <c r="D124" s="154">
        <v>11</v>
      </c>
      <c r="E124" s="306" t="s">
        <v>669</v>
      </c>
      <c r="F124" s="1" t="str">
        <f>"013"</f>
        <v>013</v>
      </c>
      <c r="G124" s="106">
        <f>G125</f>
        <v>0</v>
      </c>
    </row>
    <row r="125" spans="1:22" ht="23.25" hidden="1" customHeight="1">
      <c r="A125" s="32" t="s">
        <v>1514</v>
      </c>
      <c r="B125" s="306">
        <v>205</v>
      </c>
      <c r="C125" s="154" t="str">
        <f>"01"</f>
        <v>01</v>
      </c>
      <c r="D125" s="154">
        <v>11</v>
      </c>
      <c r="E125" s="306" t="s">
        <v>669</v>
      </c>
      <c r="F125" s="1" t="str">
        <f>"013"</f>
        <v>013</v>
      </c>
      <c r="G125" s="106"/>
    </row>
    <row r="126" spans="1:22" s="135" customFormat="1" ht="20.25" hidden="1" customHeight="1">
      <c r="A126" s="160" t="s">
        <v>1541</v>
      </c>
      <c r="B126" s="97">
        <v>400</v>
      </c>
      <c r="C126" s="161" t="str">
        <f t="shared" ref="C126:C207" si="10">"04"</f>
        <v>04</v>
      </c>
      <c r="D126" s="132"/>
      <c r="E126" s="236"/>
      <c r="F126" s="97"/>
      <c r="G126" s="290">
        <f>G130</f>
        <v>10892.7</v>
      </c>
      <c r="H126" s="134"/>
      <c r="I126" s="134"/>
      <c r="J126" s="134"/>
      <c r="K126" s="218"/>
      <c r="L126" s="134"/>
      <c r="M126" s="134"/>
      <c r="V126" s="234" t="s">
        <v>1937</v>
      </c>
    </row>
    <row r="127" spans="1:22" s="135" customFormat="1" ht="20.25" hidden="1" customHeight="1">
      <c r="A127" s="160" t="s">
        <v>1761</v>
      </c>
      <c r="B127" s="97">
        <v>400</v>
      </c>
      <c r="C127" s="154" t="str">
        <f>"05"</f>
        <v>05</v>
      </c>
      <c r="D127" s="154" t="str">
        <f>"01"</f>
        <v>01</v>
      </c>
      <c r="E127" s="236"/>
      <c r="F127" s="97"/>
      <c r="G127" s="290"/>
      <c r="H127" s="134"/>
      <c r="I127" s="134"/>
      <c r="J127" s="134"/>
      <c r="K127" s="218"/>
      <c r="L127" s="134"/>
      <c r="M127" s="134"/>
      <c r="V127" s="234"/>
    </row>
    <row r="128" spans="1:22" s="135" customFormat="1" ht="20.25" hidden="1" customHeight="1">
      <c r="A128" s="160" t="s">
        <v>2052</v>
      </c>
      <c r="B128" s="97">
        <v>400</v>
      </c>
      <c r="C128" s="154" t="str">
        <f>"05"</f>
        <v>05</v>
      </c>
      <c r="D128" s="154" t="str">
        <f>"01"</f>
        <v>01</v>
      </c>
      <c r="E128" s="236" t="s">
        <v>2053</v>
      </c>
      <c r="F128" s="97"/>
      <c r="G128" s="290"/>
      <c r="H128" s="134"/>
      <c r="I128" s="134"/>
      <c r="J128" s="134"/>
      <c r="K128" s="218"/>
      <c r="L128" s="134"/>
      <c r="M128" s="134"/>
      <c r="V128" s="234"/>
    </row>
    <row r="129" spans="1:24" s="135" customFormat="1" ht="36.6" hidden="1" customHeight="1">
      <c r="A129" s="5" t="s">
        <v>1863</v>
      </c>
      <c r="B129" s="97">
        <v>400</v>
      </c>
      <c r="C129" s="154" t="str">
        <f>"05"</f>
        <v>05</v>
      </c>
      <c r="D129" s="154" t="str">
        <f>"01"</f>
        <v>01</v>
      </c>
      <c r="E129" s="236" t="s">
        <v>2053</v>
      </c>
      <c r="F129" s="97">
        <v>200</v>
      </c>
      <c r="G129" s="290"/>
      <c r="H129" s="134"/>
      <c r="I129" s="134"/>
      <c r="J129" s="134"/>
      <c r="K129" s="218"/>
      <c r="L129" s="134"/>
      <c r="M129" s="134"/>
      <c r="V129" s="234"/>
    </row>
    <row r="130" spans="1:24" ht="96" customHeight="1">
      <c r="A130" s="362" t="s">
        <v>2121</v>
      </c>
      <c r="B130" s="306">
        <v>400</v>
      </c>
      <c r="C130" s="154" t="str">
        <f>"05"</f>
        <v>05</v>
      </c>
      <c r="D130" s="154" t="str">
        <f>"03"</f>
        <v>03</v>
      </c>
      <c r="E130" s="131"/>
      <c r="F130" s="306"/>
      <c r="G130" s="209">
        <f>G208+G320+G321+G322</f>
        <v>10892.7</v>
      </c>
    </row>
    <row r="131" spans="1:24" ht="57.75" hidden="1" customHeight="1">
      <c r="A131" s="316" t="s">
        <v>2031</v>
      </c>
      <c r="B131" s="306">
        <v>400</v>
      </c>
      <c r="C131" s="154" t="str">
        <f>"05"</f>
        <v>05</v>
      </c>
      <c r="D131" s="154" t="str">
        <f>"02"</f>
        <v>02</v>
      </c>
      <c r="E131" s="324" t="s">
        <v>2019</v>
      </c>
      <c r="F131" s="306"/>
      <c r="G131" s="106">
        <f>G132+G133</f>
        <v>0</v>
      </c>
    </row>
    <row r="132" spans="1:24" ht="96.75" hidden="1" customHeight="1">
      <c r="A132" s="5" t="s">
        <v>1860</v>
      </c>
      <c r="B132" s="306">
        <v>205</v>
      </c>
      <c r="C132" s="154" t="str">
        <f t="shared" si="10"/>
        <v>04</v>
      </c>
      <c r="D132" s="154" t="str">
        <f t="shared" ref="D132:D207" si="11">"05"</f>
        <v>05</v>
      </c>
      <c r="E132" s="306" t="s">
        <v>1936</v>
      </c>
      <c r="F132" s="306" t="str">
        <f>"100"</f>
        <v>100</v>
      </c>
      <c r="G132" s="106"/>
      <c r="V132" s="233" t="s">
        <v>1891</v>
      </c>
    </row>
    <row r="133" spans="1:24" ht="45.75" hidden="1" customHeight="1">
      <c r="A133" s="5" t="s">
        <v>1863</v>
      </c>
      <c r="B133" s="306">
        <v>400</v>
      </c>
      <c r="C133" s="154" t="str">
        <f>"05"</f>
        <v>05</v>
      </c>
      <c r="D133" s="154" t="str">
        <f>"02"</f>
        <v>02</v>
      </c>
      <c r="E133" s="323" t="s">
        <v>2019</v>
      </c>
      <c r="F133" s="306" t="str">
        <f>"200"</f>
        <v>200</v>
      </c>
      <c r="G133" s="106"/>
    </row>
    <row r="134" spans="1:24" ht="91.5" hidden="1" customHeight="1">
      <c r="A134" s="32" t="s">
        <v>964</v>
      </c>
      <c r="B134" s="306">
        <v>205</v>
      </c>
      <c r="C134" s="154" t="str">
        <f t="shared" si="10"/>
        <v>04</v>
      </c>
      <c r="D134" s="154" t="str">
        <f t="shared" si="11"/>
        <v>05</v>
      </c>
      <c r="E134" s="306" t="s">
        <v>326</v>
      </c>
      <c r="F134" s="306"/>
      <c r="G134" s="106">
        <f>G135</f>
        <v>0</v>
      </c>
    </row>
    <row r="135" spans="1:24" ht="21" hidden="1" customHeight="1">
      <c r="A135" s="19" t="s">
        <v>1861</v>
      </c>
      <c r="B135" s="306">
        <v>205</v>
      </c>
      <c r="C135" s="154" t="str">
        <f t="shared" si="10"/>
        <v>04</v>
      </c>
      <c r="D135" s="154" t="str">
        <f t="shared" si="11"/>
        <v>05</v>
      </c>
      <c r="E135" s="306" t="s">
        <v>326</v>
      </c>
      <c r="F135" s="306" t="str">
        <f>"800"</f>
        <v>800</v>
      </c>
      <c r="G135" s="106"/>
    </row>
    <row r="136" spans="1:24" ht="150" hidden="1" customHeight="1">
      <c r="A136" s="317" t="s">
        <v>1975</v>
      </c>
      <c r="B136" s="306">
        <v>400</v>
      </c>
      <c r="C136" s="154" t="str">
        <f>"05"</f>
        <v>05</v>
      </c>
      <c r="D136" s="154" t="str">
        <f>"02"</f>
        <v>02</v>
      </c>
      <c r="E136" s="324" t="s">
        <v>2019</v>
      </c>
      <c r="F136" s="306"/>
      <c r="G136" s="106">
        <f>G137</f>
        <v>0</v>
      </c>
      <c r="I136" s="136">
        <f>G136+G140+G142+G144+G146+G148+G150+G154+G156+G158+G160+G162+G164+G166+G168+G170</f>
        <v>0</v>
      </c>
      <c r="K136" s="136">
        <f>G172+G176+G178+G180+G182+G184+G188+G190+G192+G194+G196+G198+G200+G202+G204</f>
        <v>0</v>
      </c>
    </row>
    <row r="137" spans="1:24" ht="21" hidden="1" customHeight="1">
      <c r="A137" s="19" t="s">
        <v>1861</v>
      </c>
      <c r="B137" s="306">
        <v>400</v>
      </c>
      <c r="C137" s="154" t="str">
        <f>"05"</f>
        <v>05</v>
      </c>
      <c r="D137" s="154" t="str">
        <f>"02"</f>
        <v>02</v>
      </c>
      <c r="E137" s="324" t="s">
        <v>2019</v>
      </c>
      <c r="F137" s="306" t="str">
        <f>"800"</f>
        <v>800</v>
      </c>
      <c r="G137" s="106"/>
    </row>
    <row r="138" spans="1:24" ht="20.25" hidden="1" customHeight="1">
      <c r="A138" s="8"/>
      <c r="B138" s="306"/>
      <c r="C138" s="154"/>
      <c r="D138" s="154"/>
      <c r="E138" s="306"/>
      <c r="F138" s="306"/>
      <c r="G138" s="106">
        <f>G139</f>
        <v>0</v>
      </c>
    </row>
    <row r="139" spans="1:24" ht="20.25" hidden="1" customHeight="1">
      <c r="A139" s="32"/>
      <c r="B139" s="306"/>
      <c r="C139" s="154"/>
      <c r="D139" s="154"/>
      <c r="E139" s="306"/>
      <c r="F139" s="306"/>
      <c r="G139" s="106"/>
    </row>
    <row r="140" spans="1:24" ht="186" hidden="1" customHeight="1">
      <c r="A140" s="317" t="s">
        <v>1976</v>
      </c>
      <c r="B140" s="306">
        <v>205</v>
      </c>
      <c r="C140" s="154" t="str">
        <f t="shared" si="10"/>
        <v>04</v>
      </c>
      <c r="D140" s="154" t="str">
        <f t="shared" si="11"/>
        <v>05</v>
      </c>
      <c r="E140" s="306" t="s">
        <v>1960</v>
      </c>
      <c r="F140" s="306"/>
      <c r="G140" s="106">
        <f>G141</f>
        <v>0</v>
      </c>
      <c r="X140" s="279" t="s">
        <v>1946</v>
      </c>
    </row>
    <row r="141" spans="1:24" ht="20.25" hidden="1" customHeight="1">
      <c r="A141" s="19" t="s">
        <v>1861</v>
      </c>
      <c r="B141" s="306">
        <v>205</v>
      </c>
      <c r="C141" s="154" t="str">
        <f t="shared" si="10"/>
        <v>04</v>
      </c>
      <c r="D141" s="154" t="str">
        <f t="shared" si="11"/>
        <v>05</v>
      </c>
      <c r="E141" s="306" t="s">
        <v>1960</v>
      </c>
      <c r="F141" s="306" t="str">
        <f>"800"</f>
        <v>800</v>
      </c>
      <c r="G141" s="106"/>
    </row>
    <row r="142" spans="1:24" ht="211.5" hidden="1" customHeight="1">
      <c r="A142" s="317" t="s">
        <v>1977</v>
      </c>
      <c r="B142" s="306">
        <v>205</v>
      </c>
      <c r="C142" s="154" t="str">
        <f t="shared" si="10"/>
        <v>04</v>
      </c>
      <c r="D142" s="154" t="str">
        <f t="shared" si="11"/>
        <v>05</v>
      </c>
      <c r="E142" s="318" t="s">
        <v>1961</v>
      </c>
      <c r="F142" s="306"/>
      <c r="G142" s="106">
        <f>G143</f>
        <v>0</v>
      </c>
      <c r="X142" s="279" t="s">
        <v>1945</v>
      </c>
    </row>
    <row r="143" spans="1:24" ht="33" hidden="1" customHeight="1">
      <c r="A143" s="19" t="s">
        <v>1861</v>
      </c>
      <c r="B143" s="306">
        <v>205</v>
      </c>
      <c r="C143" s="154" t="str">
        <f t="shared" si="10"/>
        <v>04</v>
      </c>
      <c r="D143" s="154" t="str">
        <f t="shared" si="11"/>
        <v>05</v>
      </c>
      <c r="E143" s="318" t="s">
        <v>1961</v>
      </c>
      <c r="F143" s="306" t="str">
        <f>"800"</f>
        <v>800</v>
      </c>
      <c r="G143" s="106"/>
    </row>
    <row r="144" spans="1:24" ht="215.25" hidden="1" customHeight="1">
      <c r="A144" s="317" t="s">
        <v>1978</v>
      </c>
      <c r="B144" s="306">
        <v>205</v>
      </c>
      <c r="C144" s="154" t="str">
        <f t="shared" si="10"/>
        <v>04</v>
      </c>
      <c r="D144" s="154" t="str">
        <f t="shared" si="11"/>
        <v>05</v>
      </c>
      <c r="E144" s="318" t="s">
        <v>1962</v>
      </c>
      <c r="F144" s="306"/>
      <c r="G144" s="106">
        <f>G145</f>
        <v>0</v>
      </c>
      <c r="X144" s="279" t="s">
        <v>1944</v>
      </c>
    </row>
    <row r="145" spans="1:24" ht="26.25" hidden="1" customHeight="1">
      <c r="A145" s="19" t="s">
        <v>1861</v>
      </c>
      <c r="B145" s="306">
        <v>205</v>
      </c>
      <c r="C145" s="154" t="str">
        <f t="shared" si="10"/>
        <v>04</v>
      </c>
      <c r="D145" s="154" t="str">
        <f t="shared" si="11"/>
        <v>05</v>
      </c>
      <c r="E145" s="318" t="s">
        <v>1962</v>
      </c>
      <c r="F145" s="306" t="str">
        <f>"800"</f>
        <v>800</v>
      </c>
      <c r="G145" s="106"/>
    </row>
    <row r="146" spans="1:24" ht="168" hidden="1" customHeight="1">
      <c r="A146" s="317" t="s">
        <v>1979</v>
      </c>
      <c r="B146" s="306">
        <v>205</v>
      </c>
      <c r="C146" s="154" t="str">
        <f t="shared" si="10"/>
        <v>04</v>
      </c>
      <c r="D146" s="154" t="str">
        <f t="shared" si="11"/>
        <v>05</v>
      </c>
      <c r="E146" s="318" t="s">
        <v>1963</v>
      </c>
      <c r="F146" s="306"/>
      <c r="G146" s="106">
        <f>G147</f>
        <v>0</v>
      </c>
      <c r="X146" s="279" t="s">
        <v>1947</v>
      </c>
    </row>
    <row r="147" spans="1:24" ht="20.25" hidden="1" customHeight="1">
      <c r="A147" s="19" t="s">
        <v>1861</v>
      </c>
      <c r="B147" s="306">
        <v>205</v>
      </c>
      <c r="C147" s="154" t="str">
        <f t="shared" si="10"/>
        <v>04</v>
      </c>
      <c r="D147" s="154" t="str">
        <f t="shared" si="11"/>
        <v>05</v>
      </c>
      <c r="E147" s="318" t="s">
        <v>1963</v>
      </c>
      <c r="F147" s="306" t="str">
        <f>"800"</f>
        <v>800</v>
      </c>
      <c r="G147" s="106"/>
    </row>
    <row r="148" spans="1:24" ht="135.75" hidden="1" customHeight="1">
      <c r="A148" s="317" t="s">
        <v>1989</v>
      </c>
      <c r="B148" s="306">
        <v>205</v>
      </c>
      <c r="C148" s="154" t="str">
        <f t="shared" si="10"/>
        <v>04</v>
      </c>
      <c r="D148" s="154" t="str">
        <f t="shared" si="11"/>
        <v>05</v>
      </c>
      <c r="E148" s="318" t="s">
        <v>1964</v>
      </c>
      <c r="F148" s="306"/>
      <c r="G148" s="106">
        <f>G149</f>
        <v>0</v>
      </c>
      <c r="X148" s="279" t="s">
        <v>1948</v>
      </c>
    </row>
    <row r="149" spans="1:24" ht="20.25" hidden="1" customHeight="1">
      <c r="A149" s="19" t="s">
        <v>1861</v>
      </c>
      <c r="B149" s="306">
        <v>205</v>
      </c>
      <c r="C149" s="154" t="str">
        <f t="shared" si="10"/>
        <v>04</v>
      </c>
      <c r="D149" s="154" t="str">
        <f t="shared" si="11"/>
        <v>05</v>
      </c>
      <c r="E149" s="318" t="s">
        <v>1964</v>
      </c>
      <c r="F149" s="306" t="str">
        <f>"800"</f>
        <v>800</v>
      </c>
      <c r="G149" s="106"/>
    </row>
    <row r="150" spans="1:24" ht="140.25" hidden="1" customHeight="1">
      <c r="A150" s="317" t="s">
        <v>1990</v>
      </c>
      <c r="B150" s="306">
        <v>205</v>
      </c>
      <c r="C150" s="154" t="str">
        <f t="shared" si="10"/>
        <v>04</v>
      </c>
      <c r="D150" s="154" t="str">
        <f t="shared" si="11"/>
        <v>05</v>
      </c>
      <c r="E150" s="318" t="s">
        <v>1965</v>
      </c>
      <c r="F150" s="306"/>
      <c r="G150" s="106">
        <f>G151</f>
        <v>0</v>
      </c>
      <c r="X150" s="279" t="s">
        <v>1949</v>
      </c>
    </row>
    <row r="151" spans="1:24" ht="21" hidden="1" customHeight="1">
      <c r="A151" s="19" t="s">
        <v>1861</v>
      </c>
      <c r="B151" s="306">
        <v>205</v>
      </c>
      <c r="C151" s="154" t="str">
        <f t="shared" si="10"/>
        <v>04</v>
      </c>
      <c r="D151" s="154" t="str">
        <f t="shared" si="11"/>
        <v>05</v>
      </c>
      <c r="E151" s="318" t="s">
        <v>1965</v>
      </c>
      <c r="F151" s="306" t="str">
        <f>"800"</f>
        <v>800</v>
      </c>
      <c r="G151" s="106"/>
    </row>
    <row r="152" spans="1:24" ht="210" hidden="1" customHeight="1">
      <c r="A152" s="32" t="s">
        <v>1326</v>
      </c>
      <c r="B152" s="306">
        <v>205</v>
      </c>
      <c r="C152" s="154" t="str">
        <f t="shared" si="10"/>
        <v>04</v>
      </c>
      <c r="D152" s="154" t="str">
        <f t="shared" si="11"/>
        <v>05</v>
      </c>
      <c r="E152" s="306" t="s">
        <v>795</v>
      </c>
      <c r="F152" s="306"/>
      <c r="G152" s="106">
        <f>G153</f>
        <v>0</v>
      </c>
      <c r="X152" s="279" t="s">
        <v>1951</v>
      </c>
    </row>
    <row r="153" spans="1:24" ht="21" hidden="1" customHeight="1">
      <c r="A153" s="32" t="s">
        <v>1151</v>
      </c>
      <c r="B153" s="306">
        <v>205</v>
      </c>
      <c r="C153" s="154" t="str">
        <f t="shared" si="10"/>
        <v>04</v>
      </c>
      <c r="D153" s="154" t="str">
        <f t="shared" si="11"/>
        <v>05</v>
      </c>
      <c r="E153" s="306" t="s">
        <v>795</v>
      </c>
      <c r="F153" s="306" t="str">
        <f>"006"</f>
        <v>006</v>
      </c>
      <c r="G153" s="106"/>
    </row>
    <row r="154" spans="1:24" ht="141" hidden="1" customHeight="1">
      <c r="A154" s="317" t="s">
        <v>1980</v>
      </c>
      <c r="B154" s="306">
        <v>205</v>
      </c>
      <c r="C154" s="154" t="str">
        <f t="shared" si="10"/>
        <v>04</v>
      </c>
      <c r="D154" s="154" t="str">
        <f>"05"</f>
        <v>05</v>
      </c>
      <c r="E154" s="318" t="s">
        <v>1966</v>
      </c>
      <c r="F154" s="306"/>
      <c r="G154" s="106">
        <f>G155</f>
        <v>0</v>
      </c>
      <c r="X154" s="279" t="s">
        <v>1950</v>
      </c>
    </row>
    <row r="155" spans="1:24" ht="21" hidden="1" customHeight="1">
      <c r="A155" s="19" t="s">
        <v>1861</v>
      </c>
      <c r="B155" s="306">
        <v>205</v>
      </c>
      <c r="C155" s="154" t="str">
        <f t="shared" si="10"/>
        <v>04</v>
      </c>
      <c r="D155" s="154" t="str">
        <f>"05"</f>
        <v>05</v>
      </c>
      <c r="E155" s="318" t="s">
        <v>1966</v>
      </c>
      <c r="F155" s="306" t="str">
        <f>"800"</f>
        <v>800</v>
      </c>
      <c r="G155" s="106"/>
    </row>
    <row r="156" spans="1:24" ht="151.5" hidden="1" customHeight="1">
      <c r="A156" s="317" t="s">
        <v>1981</v>
      </c>
      <c r="B156" s="306">
        <v>205</v>
      </c>
      <c r="C156" s="154" t="str">
        <f t="shared" si="10"/>
        <v>04</v>
      </c>
      <c r="D156" s="154" t="str">
        <f t="shared" si="11"/>
        <v>05</v>
      </c>
      <c r="E156" s="318" t="s">
        <v>1967</v>
      </c>
      <c r="F156" s="306"/>
      <c r="G156" s="106">
        <f>G157</f>
        <v>0</v>
      </c>
      <c r="X156" s="279" t="s">
        <v>1952</v>
      </c>
    </row>
    <row r="157" spans="1:24" ht="21" hidden="1" customHeight="1">
      <c r="A157" s="19" t="s">
        <v>1861</v>
      </c>
      <c r="B157" s="306">
        <v>205</v>
      </c>
      <c r="C157" s="154" t="str">
        <f t="shared" si="10"/>
        <v>04</v>
      </c>
      <c r="D157" s="154" t="str">
        <f>"05"</f>
        <v>05</v>
      </c>
      <c r="E157" s="318" t="s">
        <v>1967</v>
      </c>
      <c r="F157" s="306" t="str">
        <f>"800"</f>
        <v>800</v>
      </c>
      <c r="G157" s="106"/>
    </row>
    <row r="158" spans="1:24" ht="185.25" hidden="1" customHeight="1">
      <c r="A158" s="317" t="s">
        <v>1982</v>
      </c>
      <c r="B158" s="306">
        <v>205</v>
      </c>
      <c r="C158" s="154" t="str">
        <f t="shared" si="10"/>
        <v>04</v>
      </c>
      <c r="D158" s="154" t="str">
        <f t="shared" si="11"/>
        <v>05</v>
      </c>
      <c r="E158" s="318" t="s">
        <v>1968</v>
      </c>
      <c r="F158" s="306"/>
      <c r="G158" s="106">
        <f>G159</f>
        <v>0</v>
      </c>
      <c r="X158" s="279" t="s">
        <v>1953</v>
      </c>
    </row>
    <row r="159" spans="1:24" ht="21" hidden="1" customHeight="1">
      <c r="A159" s="19" t="s">
        <v>1861</v>
      </c>
      <c r="B159" s="306">
        <v>205</v>
      </c>
      <c r="C159" s="154" t="str">
        <f t="shared" si="10"/>
        <v>04</v>
      </c>
      <c r="D159" s="154" t="str">
        <f>"05"</f>
        <v>05</v>
      </c>
      <c r="E159" s="318" t="s">
        <v>1968</v>
      </c>
      <c r="F159" s="306" t="str">
        <f>"800"</f>
        <v>800</v>
      </c>
      <c r="G159" s="106"/>
    </row>
    <row r="160" spans="1:24" ht="204" hidden="1" customHeight="1">
      <c r="A160" s="317" t="s">
        <v>1983</v>
      </c>
      <c r="B160" s="306">
        <v>205</v>
      </c>
      <c r="C160" s="154" t="str">
        <f t="shared" si="10"/>
        <v>04</v>
      </c>
      <c r="D160" s="154" t="str">
        <f t="shared" si="11"/>
        <v>05</v>
      </c>
      <c r="E160" s="318" t="s">
        <v>1969</v>
      </c>
      <c r="F160" s="306"/>
      <c r="G160" s="106">
        <f>G161</f>
        <v>0</v>
      </c>
      <c r="X160" s="279" t="s">
        <v>1954</v>
      </c>
    </row>
    <row r="161" spans="1:24" ht="21" hidden="1" customHeight="1">
      <c r="A161" s="19" t="s">
        <v>1861</v>
      </c>
      <c r="B161" s="306">
        <v>205</v>
      </c>
      <c r="C161" s="154" t="str">
        <f t="shared" si="10"/>
        <v>04</v>
      </c>
      <c r="D161" s="154" t="str">
        <f>"05"</f>
        <v>05</v>
      </c>
      <c r="E161" s="318" t="s">
        <v>1969</v>
      </c>
      <c r="F161" s="306" t="str">
        <f>"800"</f>
        <v>800</v>
      </c>
      <c r="G161" s="106"/>
    </row>
    <row r="162" spans="1:24" ht="209.25" hidden="1" customHeight="1">
      <c r="A162" s="317" t="s">
        <v>1984</v>
      </c>
      <c r="B162" s="306">
        <v>205</v>
      </c>
      <c r="C162" s="154" t="str">
        <f t="shared" si="10"/>
        <v>04</v>
      </c>
      <c r="D162" s="154" t="str">
        <f t="shared" si="11"/>
        <v>05</v>
      </c>
      <c r="E162" s="318" t="s">
        <v>1970</v>
      </c>
      <c r="F162" s="306"/>
      <c r="G162" s="106">
        <f>G163</f>
        <v>0</v>
      </c>
      <c r="X162" s="279" t="s">
        <v>1955</v>
      </c>
    </row>
    <row r="163" spans="1:24" ht="21" hidden="1" customHeight="1">
      <c r="A163" s="19" t="s">
        <v>1861</v>
      </c>
      <c r="B163" s="306">
        <v>205</v>
      </c>
      <c r="C163" s="154" t="str">
        <f t="shared" si="10"/>
        <v>04</v>
      </c>
      <c r="D163" s="154" t="str">
        <f t="shared" si="11"/>
        <v>05</v>
      </c>
      <c r="E163" s="318" t="s">
        <v>1970</v>
      </c>
      <c r="F163" s="306" t="str">
        <f>"800"</f>
        <v>800</v>
      </c>
      <c r="G163" s="106"/>
    </row>
    <row r="164" spans="1:24" ht="139.5" hidden="1" customHeight="1">
      <c r="A164" s="317" t="s">
        <v>1985</v>
      </c>
      <c r="B164" s="306">
        <v>205</v>
      </c>
      <c r="C164" s="154" t="str">
        <f t="shared" si="10"/>
        <v>04</v>
      </c>
      <c r="D164" s="154" t="str">
        <f t="shared" si="11"/>
        <v>05</v>
      </c>
      <c r="E164" s="318" t="s">
        <v>1971</v>
      </c>
      <c r="F164" s="306"/>
      <c r="G164" s="106">
        <f>G165</f>
        <v>0</v>
      </c>
    </row>
    <row r="165" spans="1:24" ht="21" hidden="1" customHeight="1">
      <c r="A165" s="19" t="s">
        <v>1861</v>
      </c>
      <c r="B165" s="306">
        <v>205</v>
      </c>
      <c r="C165" s="154" t="str">
        <f t="shared" si="10"/>
        <v>04</v>
      </c>
      <c r="D165" s="154" t="str">
        <f t="shared" si="11"/>
        <v>05</v>
      </c>
      <c r="E165" s="318" t="s">
        <v>1971</v>
      </c>
      <c r="F165" s="306" t="str">
        <f>"800"</f>
        <v>800</v>
      </c>
      <c r="G165" s="106"/>
      <c r="X165" s="279" t="s">
        <v>1956</v>
      </c>
    </row>
    <row r="166" spans="1:24" ht="147" hidden="1" customHeight="1">
      <c r="A166" s="317" t="s">
        <v>1986</v>
      </c>
      <c r="B166" s="306">
        <v>205</v>
      </c>
      <c r="C166" s="154" t="str">
        <f t="shared" si="10"/>
        <v>04</v>
      </c>
      <c r="D166" s="154" t="str">
        <f t="shared" si="11"/>
        <v>05</v>
      </c>
      <c r="E166" s="318" t="s">
        <v>1972</v>
      </c>
      <c r="F166" s="306"/>
      <c r="G166" s="106">
        <f>G167</f>
        <v>0</v>
      </c>
    </row>
    <row r="167" spans="1:24" ht="21" hidden="1" customHeight="1">
      <c r="A167" s="19" t="s">
        <v>1861</v>
      </c>
      <c r="B167" s="306">
        <v>205</v>
      </c>
      <c r="C167" s="154" t="str">
        <f t="shared" si="10"/>
        <v>04</v>
      </c>
      <c r="D167" s="154" t="str">
        <f t="shared" si="11"/>
        <v>05</v>
      </c>
      <c r="E167" s="318" t="s">
        <v>1972</v>
      </c>
      <c r="F167" s="306" t="str">
        <f>"800"</f>
        <v>800</v>
      </c>
      <c r="G167" s="106"/>
      <c r="X167" s="279" t="s">
        <v>1957</v>
      </c>
    </row>
    <row r="168" spans="1:24" ht="162.75" hidden="1" customHeight="1">
      <c r="A168" s="317" t="s">
        <v>1987</v>
      </c>
      <c r="B168" s="306">
        <v>205</v>
      </c>
      <c r="C168" s="154" t="str">
        <f t="shared" si="10"/>
        <v>04</v>
      </c>
      <c r="D168" s="154" t="str">
        <f t="shared" si="11"/>
        <v>05</v>
      </c>
      <c r="E168" s="318" t="s">
        <v>1973</v>
      </c>
      <c r="F168" s="306"/>
      <c r="G168" s="106">
        <f>G169</f>
        <v>0</v>
      </c>
      <c r="X168" s="279" t="s">
        <v>1958</v>
      </c>
    </row>
    <row r="169" spans="1:24" ht="21" hidden="1" customHeight="1">
      <c r="A169" s="19" t="s">
        <v>1861</v>
      </c>
      <c r="B169" s="306">
        <v>205</v>
      </c>
      <c r="C169" s="154" t="str">
        <f t="shared" si="10"/>
        <v>04</v>
      </c>
      <c r="D169" s="154" t="str">
        <f t="shared" si="11"/>
        <v>05</v>
      </c>
      <c r="E169" s="318" t="s">
        <v>1973</v>
      </c>
      <c r="F169" s="306" t="str">
        <f>"800"</f>
        <v>800</v>
      </c>
      <c r="G169" s="106"/>
    </row>
    <row r="170" spans="1:24" ht="188.25" hidden="1" customHeight="1">
      <c r="A170" s="317" t="s">
        <v>1988</v>
      </c>
      <c r="B170" s="306">
        <v>205</v>
      </c>
      <c r="C170" s="154" t="str">
        <f t="shared" si="10"/>
        <v>04</v>
      </c>
      <c r="D170" s="154" t="str">
        <f t="shared" si="11"/>
        <v>05</v>
      </c>
      <c r="E170" s="318" t="s">
        <v>1974</v>
      </c>
      <c r="F170" s="306"/>
      <c r="G170" s="106">
        <f>G171</f>
        <v>0</v>
      </c>
      <c r="X170" s="279" t="s">
        <v>1959</v>
      </c>
    </row>
    <row r="171" spans="1:24" ht="21" hidden="1" customHeight="1">
      <c r="A171" s="19" t="s">
        <v>1861</v>
      </c>
      <c r="B171" s="306">
        <v>205</v>
      </c>
      <c r="C171" s="154" t="str">
        <f t="shared" si="10"/>
        <v>04</v>
      </c>
      <c r="D171" s="154" t="str">
        <f t="shared" si="11"/>
        <v>05</v>
      </c>
      <c r="E171" s="318" t="s">
        <v>1974</v>
      </c>
      <c r="F171" s="306" t="str">
        <f>"800"</f>
        <v>800</v>
      </c>
      <c r="G171" s="106"/>
    </row>
    <row r="172" spans="1:24" ht="99" hidden="1" customHeight="1">
      <c r="A172" s="32" t="s">
        <v>794</v>
      </c>
      <c r="B172" s="306">
        <v>205</v>
      </c>
      <c r="C172" s="154" t="str">
        <f t="shared" si="10"/>
        <v>04</v>
      </c>
      <c r="D172" s="154" t="str">
        <f t="shared" si="11"/>
        <v>05</v>
      </c>
      <c r="E172" s="306" t="s">
        <v>793</v>
      </c>
      <c r="F172" s="306"/>
      <c r="G172" s="106">
        <f>G173</f>
        <v>0</v>
      </c>
      <c r="V172" s="275"/>
      <c r="W172" s="282">
        <f>G172+G174+G176+G178</f>
        <v>0</v>
      </c>
      <c r="X172" s="282"/>
    </row>
    <row r="173" spans="1:24" ht="21" hidden="1" customHeight="1">
      <c r="A173" s="19" t="s">
        <v>1861</v>
      </c>
      <c r="B173" s="306">
        <v>205</v>
      </c>
      <c r="C173" s="154" t="str">
        <f t="shared" si="10"/>
        <v>04</v>
      </c>
      <c r="D173" s="154" t="str">
        <f t="shared" si="11"/>
        <v>05</v>
      </c>
      <c r="E173" s="306" t="s">
        <v>793</v>
      </c>
      <c r="F173" s="306" t="str">
        <f>"800"</f>
        <v>800</v>
      </c>
      <c r="G173" s="106"/>
    </row>
    <row r="174" spans="1:24" ht="60.75" hidden="1" customHeight="1">
      <c r="A174" s="32" t="s">
        <v>1274</v>
      </c>
      <c r="B174" s="306">
        <v>205</v>
      </c>
      <c r="C174" s="154" t="str">
        <f t="shared" si="10"/>
        <v>04</v>
      </c>
      <c r="D174" s="154" t="str">
        <f t="shared" si="11"/>
        <v>05</v>
      </c>
      <c r="E174" s="306" t="s">
        <v>532</v>
      </c>
      <c r="F174" s="306"/>
      <c r="G174" s="106">
        <f>G175</f>
        <v>0</v>
      </c>
    </row>
    <row r="175" spans="1:24" ht="28.5" hidden="1" customHeight="1">
      <c r="A175" s="19" t="s">
        <v>1861</v>
      </c>
      <c r="B175" s="306">
        <v>205</v>
      </c>
      <c r="C175" s="154" t="str">
        <f t="shared" si="10"/>
        <v>04</v>
      </c>
      <c r="D175" s="154" t="str">
        <f>"05"</f>
        <v>05</v>
      </c>
      <c r="E175" s="306" t="s">
        <v>532</v>
      </c>
      <c r="F175" s="306" t="str">
        <f>"800"</f>
        <v>800</v>
      </c>
      <c r="G175" s="106"/>
    </row>
    <row r="176" spans="1:24" ht="54" hidden="1" customHeight="1">
      <c r="A176" s="32" t="s">
        <v>1119</v>
      </c>
      <c r="B176" s="306">
        <v>205</v>
      </c>
      <c r="C176" s="154" t="str">
        <f t="shared" si="10"/>
        <v>04</v>
      </c>
      <c r="D176" s="154" t="str">
        <f t="shared" si="11"/>
        <v>05</v>
      </c>
      <c r="E176" s="306" t="s">
        <v>1120</v>
      </c>
      <c r="F176" s="306"/>
      <c r="G176" s="106">
        <f>G177</f>
        <v>0</v>
      </c>
      <c r="L176" s="220"/>
    </row>
    <row r="177" spans="1:7" ht="21" hidden="1" customHeight="1">
      <c r="A177" s="19" t="s">
        <v>1861</v>
      </c>
      <c r="B177" s="306">
        <v>205</v>
      </c>
      <c r="C177" s="154" t="str">
        <f t="shared" si="10"/>
        <v>04</v>
      </c>
      <c r="D177" s="154" t="str">
        <f t="shared" si="11"/>
        <v>05</v>
      </c>
      <c r="E177" s="306" t="s">
        <v>1120</v>
      </c>
      <c r="F177" s="306" t="str">
        <f>"800"</f>
        <v>800</v>
      </c>
      <c r="G177" s="106"/>
    </row>
    <row r="178" spans="1:7" ht="74.25" hidden="1" customHeight="1">
      <c r="A178" s="32" t="s">
        <v>1122</v>
      </c>
      <c r="B178" s="306">
        <v>205</v>
      </c>
      <c r="C178" s="154" t="str">
        <f t="shared" si="10"/>
        <v>04</v>
      </c>
      <c r="D178" s="154" t="str">
        <f t="shared" si="11"/>
        <v>05</v>
      </c>
      <c r="E178" s="306" t="s">
        <v>1121</v>
      </c>
      <c r="F178" s="306"/>
      <c r="G178" s="106">
        <f>G179</f>
        <v>0</v>
      </c>
    </row>
    <row r="179" spans="1:7" ht="21" hidden="1" customHeight="1">
      <c r="A179" s="19" t="s">
        <v>1861</v>
      </c>
      <c r="B179" s="306">
        <v>205</v>
      </c>
      <c r="C179" s="154" t="str">
        <f t="shared" si="10"/>
        <v>04</v>
      </c>
      <c r="D179" s="154" t="str">
        <f t="shared" si="11"/>
        <v>05</v>
      </c>
      <c r="E179" s="306" t="s">
        <v>1121</v>
      </c>
      <c r="F179" s="306" t="str">
        <f>"800"</f>
        <v>800</v>
      </c>
      <c r="G179" s="106"/>
    </row>
    <row r="180" spans="1:7" ht="92.25" hidden="1" customHeight="1">
      <c r="A180" s="32" t="s">
        <v>484</v>
      </c>
      <c r="B180" s="306">
        <v>205</v>
      </c>
      <c r="C180" s="154" t="str">
        <f t="shared" si="10"/>
        <v>04</v>
      </c>
      <c r="D180" s="154" t="str">
        <f t="shared" si="11"/>
        <v>05</v>
      </c>
      <c r="E180" s="306" t="s">
        <v>1123</v>
      </c>
      <c r="F180" s="306"/>
      <c r="G180" s="106">
        <f>G181</f>
        <v>0</v>
      </c>
    </row>
    <row r="181" spans="1:7" ht="21" hidden="1" customHeight="1">
      <c r="A181" s="32" t="s">
        <v>1151</v>
      </c>
      <c r="B181" s="306">
        <v>205</v>
      </c>
      <c r="C181" s="154" t="str">
        <f t="shared" si="10"/>
        <v>04</v>
      </c>
      <c r="D181" s="154" t="str">
        <f t="shared" si="11"/>
        <v>05</v>
      </c>
      <c r="E181" s="306" t="s">
        <v>1123</v>
      </c>
      <c r="F181" s="306" t="str">
        <f>"800"</f>
        <v>800</v>
      </c>
      <c r="G181" s="106"/>
    </row>
    <row r="182" spans="1:7" ht="66" hidden="1" customHeight="1">
      <c r="A182" s="32" t="s">
        <v>219</v>
      </c>
      <c r="B182" s="306">
        <v>205</v>
      </c>
      <c r="C182" s="154" t="str">
        <f t="shared" si="10"/>
        <v>04</v>
      </c>
      <c r="D182" s="154" t="str">
        <f t="shared" si="11"/>
        <v>05</v>
      </c>
      <c r="E182" s="306" t="s">
        <v>1124</v>
      </c>
      <c r="F182" s="306"/>
      <c r="G182" s="106">
        <f>G183</f>
        <v>0</v>
      </c>
    </row>
    <row r="183" spans="1:7" ht="21" hidden="1" customHeight="1">
      <c r="A183" s="19" t="s">
        <v>1861</v>
      </c>
      <c r="B183" s="306">
        <v>205</v>
      </c>
      <c r="C183" s="154" t="str">
        <f t="shared" si="10"/>
        <v>04</v>
      </c>
      <c r="D183" s="154" t="str">
        <f t="shared" si="11"/>
        <v>05</v>
      </c>
      <c r="E183" s="306" t="s">
        <v>1124</v>
      </c>
      <c r="F183" s="306" t="str">
        <f>"800"</f>
        <v>800</v>
      </c>
      <c r="G183" s="106"/>
    </row>
    <row r="184" spans="1:7" ht="39" hidden="1" customHeight="1">
      <c r="A184" s="6" t="s">
        <v>1766</v>
      </c>
      <c r="B184" s="306">
        <v>205</v>
      </c>
      <c r="C184" s="154" t="str">
        <f t="shared" si="10"/>
        <v>04</v>
      </c>
      <c r="D184" s="154" t="str">
        <f>"05"</f>
        <v>05</v>
      </c>
      <c r="E184" s="7" t="s">
        <v>888</v>
      </c>
      <c r="F184" s="306"/>
      <c r="G184" s="106">
        <f>G185</f>
        <v>0</v>
      </c>
    </row>
    <row r="185" spans="1:7" ht="21" hidden="1" customHeight="1">
      <c r="A185" s="19" t="s">
        <v>1861</v>
      </c>
      <c r="B185" s="306">
        <v>205</v>
      </c>
      <c r="C185" s="154" t="str">
        <f t="shared" si="10"/>
        <v>04</v>
      </c>
      <c r="D185" s="154" t="str">
        <f t="shared" si="11"/>
        <v>05</v>
      </c>
      <c r="E185" s="7" t="s">
        <v>888</v>
      </c>
      <c r="F185" s="306" t="str">
        <f>"800"</f>
        <v>800</v>
      </c>
      <c r="G185" s="106"/>
    </row>
    <row r="186" spans="1:7" ht="43.5" hidden="1" customHeight="1">
      <c r="A186" s="32" t="s">
        <v>13</v>
      </c>
      <c r="B186" s="306">
        <v>205</v>
      </c>
      <c r="C186" s="154" t="str">
        <f t="shared" si="10"/>
        <v>04</v>
      </c>
      <c r="D186" s="154" t="str">
        <f t="shared" si="11"/>
        <v>05</v>
      </c>
      <c r="E186" s="7" t="s">
        <v>533</v>
      </c>
      <c r="F186" s="306"/>
      <c r="G186" s="106">
        <f>G187</f>
        <v>0</v>
      </c>
    </row>
    <row r="187" spans="1:7" ht="21" hidden="1" customHeight="1">
      <c r="A187" s="19" t="s">
        <v>1861</v>
      </c>
      <c r="B187" s="306">
        <v>205</v>
      </c>
      <c r="C187" s="154" t="str">
        <f t="shared" si="10"/>
        <v>04</v>
      </c>
      <c r="D187" s="154" t="str">
        <f t="shared" si="11"/>
        <v>05</v>
      </c>
      <c r="E187" s="7" t="s">
        <v>533</v>
      </c>
      <c r="F187" s="306" t="str">
        <f>"800"</f>
        <v>800</v>
      </c>
      <c r="G187" s="106"/>
    </row>
    <row r="188" spans="1:7" ht="39.75" hidden="1" customHeight="1">
      <c r="A188" s="5" t="s">
        <v>1125</v>
      </c>
      <c r="B188" s="306">
        <v>205</v>
      </c>
      <c r="C188" s="154" t="str">
        <f t="shared" si="10"/>
        <v>04</v>
      </c>
      <c r="D188" s="154" t="str">
        <f t="shared" si="11"/>
        <v>05</v>
      </c>
      <c r="E188" s="7" t="s">
        <v>50</v>
      </c>
      <c r="F188" s="306"/>
      <c r="G188" s="106">
        <f>G189</f>
        <v>0</v>
      </c>
    </row>
    <row r="189" spans="1:7" ht="21" hidden="1" customHeight="1">
      <c r="A189" s="19" t="s">
        <v>1861</v>
      </c>
      <c r="B189" s="306">
        <v>205</v>
      </c>
      <c r="C189" s="154" t="str">
        <f t="shared" si="10"/>
        <v>04</v>
      </c>
      <c r="D189" s="154" t="str">
        <f t="shared" si="11"/>
        <v>05</v>
      </c>
      <c r="E189" s="7" t="s">
        <v>50</v>
      </c>
      <c r="F189" s="306" t="str">
        <f>"800"</f>
        <v>800</v>
      </c>
      <c r="G189" s="106"/>
    </row>
    <row r="190" spans="1:7" ht="27" hidden="1" customHeight="1">
      <c r="A190" s="6" t="s">
        <v>792</v>
      </c>
      <c r="B190" s="306">
        <v>205</v>
      </c>
      <c r="C190" s="154" t="str">
        <f t="shared" si="10"/>
        <v>04</v>
      </c>
      <c r="D190" s="154" t="str">
        <f t="shared" si="11"/>
        <v>05</v>
      </c>
      <c r="E190" s="7" t="s">
        <v>51</v>
      </c>
      <c r="F190" s="306"/>
      <c r="G190" s="106">
        <f>G191</f>
        <v>0</v>
      </c>
    </row>
    <row r="191" spans="1:7" ht="21" hidden="1" customHeight="1">
      <c r="A191" s="19" t="s">
        <v>1861</v>
      </c>
      <c r="B191" s="306">
        <v>205</v>
      </c>
      <c r="C191" s="154" t="str">
        <f t="shared" si="10"/>
        <v>04</v>
      </c>
      <c r="D191" s="154" t="str">
        <f t="shared" si="11"/>
        <v>05</v>
      </c>
      <c r="E191" s="7" t="s">
        <v>51</v>
      </c>
      <c r="F191" s="306" t="str">
        <f>"800"</f>
        <v>800</v>
      </c>
      <c r="G191" s="106"/>
    </row>
    <row r="192" spans="1:7" ht="24.75" hidden="1" customHeight="1">
      <c r="A192" s="32" t="s">
        <v>1765</v>
      </c>
      <c r="B192" s="306">
        <v>205</v>
      </c>
      <c r="C192" s="154" t="str">
        <f t="shared" si="10"/>
        <v>04</v>
      </c>
      <c r="D192" s="154" t="str">
        <f t="shared" si="11"/>
        <v>05</v>
      </c>
      <c r="E192" s="7" t="s">
        <v>1764</v>
      </c>
      <c r="F192" s="306"/>
      <c r="G192" s="106">
        <f>G193</f>
        <v>0</v>
      </c>
    </row>
    <row r="193" spans="1:7" ht="21" hidden="1" customHeight="1">
      <c r="A193" s="19" t="s">
        <v>1861</v>
      </c>
      <c r="B193" s="306">
        <v>205</v>
      </c>
      <c r="C193" s="154" t="str">
        <f t="shared" si="10"/>
        <v>04</v>
      </c>
      <c r="D193" s="154" t="str">
        <f t="shared" si="11"/>
        <v>05</v>
      </c>
      <c r="E193" s="7" t="s">
        <v>1764</v>
      </c>
      <c r="F193" s="306" t="str">
        <f>"800"</f>
        <v>800</v>
      </c>
      <c r="G193" s="106"/>
    </row>
    <row r="194" spans="1:7" ht="75" hidden="1" customHeight="1">
      <c r="A194" s="32" t="s">
        <v>485</v>
      </c>
      <c r="B194" s="306">
        <v>205</v>
      </c>
      <c r="C194" s="154" t="str">
        <f t="shared" si="10"/>
        <v>04</v>
      </c>
      <c r="D194" s="154" t="str">
        <f t="shared" si="11"/>
        <v>05</v>
      </c>
      <c r="E194" s="7" t="s">
        <v>1127</v>
      </c>
      <c r="F194" s="306"/>
      <c r="G194" s="106">
        <f>G195</f>
        <v>0</v>
      </c>
    </row>
    <row r="195" spans="1:7" ht="21" hidden="1" customHeight="1">
      <c r="A195" s="19" t="s">
        <v>1861</v>
      </c>
      <c r="B195" s="306">
        <v>205</v>
      </c>
      <c r="C195" s="154" t="str">
        <f t="shared" si="10"/>
        <v>04</v>
      </c>
      <c r="D195" s="154" t="str">
        <f t="shared" si="11"/>
        <v>05</v>
      </c>
      <c r="E195" s="7" t="s">
        <v>1127</v>
      </c>
      <c r="F195" s="306" t="str">
        <f>"800"</f>
        <v>800</v>
      </c>
      <c r="G195" s="106"/>
    </row>
    <row r="196" spans="1:7" ht="75" hidden="1" customHeight="1">
      <c r="A196" s="32" t="s">
        <v>1328</v>
      </c>
      <c r="B196" s="306">
        <v>205</v>
      </c>
      <c r="C196" s="154" t="str">
        <f t="shared" si="10"/>
        <v>04</v>
      </c>
      <c r="D196" s="154" t="str">
        <f t="shared" si="11"/>
        <v>05</v>
      </c>
      <c r="E196" s="7" t="s">
        <v>1313</v>
      </c>
      <c r="F196" s="306"/>
      <c r="G196" s="106">
        <f>G197</f>
        <v>0</v>
      </c>
    </row>
    <row r="197" spans="1:7" ht="24.75" hidden="1" customHeight="1">
      <c r="A197" s="19" t="s">
        <v>1861</v>
      </c>
      <c r="B197" s="306">
        <v>205</v>
      </c>
      <c r="C197" s="154" t="str">
        <f t="shared" si="10"/>
        <v>04</v>
      </c>
      <c r="D197" s="154" t="str">
        <f t="shared" si="11"/>
        <v>05</v>
      </c>
      <c r="E197" s="7" t="s">
        <v>1313</v>
      </c>
      <c r="F197" s="306" t="str">
        <f>"800"</f>
        <v>800</v>
      </c>
      <c r="G197" s="106"/>
    </row>
    <row r="198" spans="1:7" ht="23.25" hidden="1" customHeight="1">
      <c r="A198" s="32" t="s">
        <v>1319</v>
      </c>
      <c r="B198" s="306">
        <v>205</v>
      </c>
      <c r="C198" s="154" t="str">
        <f>"04"</f>
        <v>04</v>
      </c>
      <c r="D198" s="154" t="str">
        <f t="shared" si="11"/>
        <v>05</v>
      </c>
      <c r="E198" s="7" t="s">
        <v>53</v>
      </c>
      <c r="F198" s="306"/>
      <c r="G198" s="106">
        <f>G199</f>
        <v>0</v>
      </c>
    </row>
    <row r="199" spans="1:7" ht="21" hidden="1" customHeight="1">
      <c r="A199" s="19" t="s">
        <v>1861</v>
      </c>
      <c r="B199" s="306">
        <v>205</v>
      </c>
      <c r="C199" s="154" t="str">
        <f t="shared" si="10"/>
        <v>04</v>
      </c>
      <c r="D199" s="154" t="str">
        <f t="shared" si="11"/>
        <v>05</v>
      </c>
      <c r="E199" s="7" t="s">
        <v>53</v>
      </c>
      <c r="F199" s="306" t="str">
        <f>"800"</f>
        <v>800</v>
      </c>
      <c r="G199" s="106"/>
    </row>
    <row r="200" spans="1:7" ht="45.75" hidden="1" customHeight="1">
      <c r="A200" s="32" t="s">
        <v>1763</v>
      </c>
      <c r="B200" s="306">
        <v>205</v>
      </c>
      <c r="C200" s="154" t="str">
        <f t="shared" si="10"/>
        <v>04</v>
      </c>
      <c r="D200" s="154" t="str">
        <f t="shared" si="11"/>
        <v>05</v>
      </c>
      <c r="E200" s="7" t="s">
        <v>1126</v>
      </c>
      <c r="F200" s="306"/>
      <c r="G200" s="106">
        <f>G201</f>
        <v>0</v>
      </c>
    </row>
    <row r="201" spans="1:7" ht="21" hidden="1" customHeight="1">
      <c r="A201" s="19" t="s">
        <v>1861</v>
      </c>
      <c r="B201" s="306">
        <v>205</v>
      </c>
      <c r="C201" s="154" t="str">
        <f t="shared" si="10"/>
        <v>04</v>
      </c>
      <c r="D201" s="154" t="str">
        <f t="shared" si="11"/>
        <v>05</v>
      </c>
      <c r="E201" s="7" t="s">
        <v>1126</v>
      </c>
      <c r="F201" s="306" t="str">
        <f>"800"</f>
        <v>800</v>
      </c>
      <c r="G201" s="106"/>
    </row>
    <row r="202" spans="1:7" ht="45" hidden="1" customHeight="1">
      <c r="A202" s="32" t="s">
        <v>1768</v>
      </c>
      <c r="B202" s="306">
        <v>205</v>
      </c>
      <c r="C202" s="154" t="str">
        <f t="shared" si="10"/>
        <v>04</v>
      </c>
      <c r="D202" s="154" t="str">
        <f t="shared" si="11"/>
        <v>05</v>
      </c>
      <c r="E202" s="7" t="s">
        <v>54</v>
      </c>
      <c r="F202" s="306"/>
      <c r="G202" s="106">
        <f>G203</f>
        <v>0</v>
      </c>
    </row>
    <row r="203" spans="1:7" ht="21" hidden="1" customHeight="1">
      <c r="A203" s="19" t="s">
        <v>1861</v>
      </c>
      <c r="B203" s="306">
        <v>205</v>
      </c>
      <c r="C203" s="154" t="str">
        <f>"04"</f>
        <v>04</v>
      </c>
      <c r="D203" s="154" t="str">
        <f t="shared" si="11"/>
        <v>05</v>
      </c>
      <c r="E203" s="7" t="s">
        <v>54</v>
      </c>
      <c r="F203" s="306" t="str">
        <f>"800"</f>
        <v>800</v>
      </c>
      <c r="G203" s="106"/>
    </row>
    <row r="204" spans="1:7" ht="21" hidden="1" customHeight="1">
      <c r="A204" s="5" t="s">
        <v>52</v>
      </c>
      <c r="B204" s="306">
        <v>205</v>
      </c>
      <c r="C204" s="154" t="str">
        <f t="shared" si="10"/>
        <v>04</v>
      </c>
      <c r="D204" s="154" t="str">
        <f t="shared" si="11"/>
        <v>05</v>
      </c>
      <c r="E204" s="7" t="s">
        <v>1767</v>
      </c>
      <c r="F204" s="306"/>
      <c r="G204" s="106">
        <f>G205</f>
        <v>0</v>
      </c>
    </row>
    <row r="205" spans="1:7" ht="21" hidden="1" customHeight="1">
      <c r="A205" s="19" t="s">
        <v>1861</v>
      </c>
      <c r="B205" s="306">
        <v>205</v>
      </c>
      <c r="C205" s="154" t="str">
        <f t="shared" si="10"/>
        <v>04</v>
      </c>
      <c r="D205" s="154" t="str">
        <f t="shared" si="11"/>
        <v>05</v>
      </c>
      <c r="E205" s="7" t="s">
        <v>1767</v>
      </c>
      <c r="F205" s="306" t="str">
        <f>"800"</f>
        <v>800</v>
      </c>
      <c r="G205" s="106"/>
    </row>
    <row r="206" spans="1:7" ht="92.25" hidden="1" customHeight="1">
      <c r="A206" s="32" t="s">
        <v>1275</v>
      </c>
      <c r="B206" s="306">
        <v>205</v>
      </c>
      <c r="C206" s="154" t="str">
        <f t="shared" si="10"/>
        <v>04</v>
      </c>
      <c r="D206" s="154" t="str">
        <f t="shared" si="11"/>
        <v>05</v>
      </c>
      <c r="E206" s="7" t="s">
        <v>534</v>
      </c>
      <c r="F206" s="306"/>
      <c r="G206" s="106">
        <f>G207</f>
        <v>0</v>
      </c>
    </row>
    <row r="207" spans="1:7" ht="21" hidden="1" customHeight="1">
      <c r="A207" s="170" t="s">
        <v>1861</v>
      </c>
      <c r="B207" s="306">
        <v>205</v>
      </c>
      <c r="C207" s="154" t="str">
        <f t="shared" si="10"/>
        <v>04</v>
      </c>
      <c r="D207" s="154" t="str">
        <f t="shared" si="11"/>
        <v>05</v>
      </c>
      <c r="E207" s="7" t="s">
        <v>534</v>
      </c>
      <c r="F207" s="306" t="str">
        <f>"800"</f>
        <v>800</v>
      </c>
      <c r="G207" s="106"/>
    </row>
    <row r="208" spans="1:7" ht="118.5" customHeight="1">
      <c r="A208" s="362" t="s">
        <v>2121</v>
      </c>
      <c r="B208" s="306">
        <v>400</v>
      </c>
      <c r="C208" s="154" t="str">
        <f>"05"</f>
        <v>05</v>
      </c>
      <c r="D208" s="154" t="str">
        <f>"03"</f>
        <v>03</v>
      </c>
      <c r="E208" s="7" t="s">
        <v>2088</v>
      </c>
      <c r="F208" s="306">
        <v>200</v>
      </c>
      <c r="G208" s="106">
        <v>6739.3</v>
      </c>
    </row>
    <row r="209" spans="1:22" ht="101.45" hidden="1" customHeight="1">
      <c r="A209" s="59" t="s">
        <v>2131</v>
      </c>
      <c r="B209" s="327">
        <v>400</v>
      </c>
      <c r="C209" s="154" t="str">
        <f>"05"</f>
        <v>05</v>
      </c>
      <c r="D209" s="154" t="str">
        <f>"03"</f>
        <v>03</v>
      </c>
      <c r="E209" s="7" t="s">
        <v>2088</v>
      </c>
      <c r="F209" s="327">
        <v>200</v>
      </c>
      <c r="G209" s="106">
        <v>5013.7</v>
      </c>
    </row>
    <row r="210" spans="1:22" ht="30.75" hidden="1" customHeight="1">
      <c r="A210" s="5" t="s">
        <v>1863</v>
      </c>
      <c r="B210" s="306">
        <v>400</v>
      </c>
      <c r="C210" s="154" t="str">
        <f>"05"</f>
        <v>05</v>
      </c>
      <c r="D210" s="154" t="str">
        <f>"03"</f>
        <v>03</v>
      </c>
      <c r="E210" s="7" t="s">
        <v>2059</v>
      </c>
      <c r="F210" s="306">
        <v>200</v>
      </c>
      <c r="G210" s="106"/>
    </row>
    <row r="211" spans="1:22" ht="51" hidden="1" customHeight="1">
      <c r="A211" s="13" t="s">
        <v>1698</v>
      </c>
      <c r="B211" s="14">
        <v>207</v>
      </c>
      <c r="C211" s="154"/>
      <c r="D211" s="154"/>
      <c r="E211" s="306"/>
      <c r="F211" s="306"/>
      <c r="G211" s="209">
        <f>G212+G313</f>
        <v>0</v>
      </c>
    </row>
    <row r="212" spans="1:22" s="135" customFormat="1" ht="21.75" hidden="1" customHeight="1">
      <c r="A212" s="160" t="s">
        <v>778</v>
      </c>
      <c r="B212" s="97">
        <v>207</v>
      </c>
      <c r="C212" s="161" t="str">
        <f t="shared" ref="C212:C292" si="12">"07"</f>
        <v>07</v>
      </c>
      <c r="D212" s="132"/>
      <c r="E212" s="133"/>
      <c r="F212" s="97"/>
      <c r="G212" s="290">
        <f>G213+G239+G289+G300</f>
        <v>0</v>
      </c>
      <c r="H212" s="134"/>
      <c r="I212" s="134"/>
      <c r="J212" s="134"/>
      <c r="K212" s="218"/>
      <c r="L212" s="134"/>
      <c r="M212" s="134"/>
      <c r="V212" s="234" t="s">
        <v>1801</v>
      </c>
    </row>
    <row r="213" spans="1:22" s="139" customFormat="1" ht="21" hidden="1" customHeight="1">
      <c r="A213" s="170" t="s">
        <v>1871</v>
      </c>
      <c r="B213" s="306">
        <v>207</v>
      </c>
      <c r="C213" s="154" t="str">
        <f t="shared" si="12"/>
        <v>07</v>
      </c>
      <c r="D213" s="154" t="str">
        <f t="shared" ref="D213:D222" si="13">"01"</f>
        <v>01</v>
      </c>
      <c r="E213" s="140"/>
      <c r="F213" s="14"/>
      <c r="G213" s="106">
        <f>G214+G223+G226+G221+G237+G218+G233+G235+G231+G229</f>
        <v>0</v>
      </c>
      <c r="H213" s="138"/>
      <c r="I213" s="138"/>
      <c r="J213" s="138"/>
      <c r="K213" s="217"/>
      <c r="L213" s="138"/>
      <c r="M213" s="138"/>
      <c r="V213" s="129"/>
    </row>
    <row r="214" spans="1:22" ht="25.5" hidden="1" customHeight="1">
      <c r="A214" s="170" t="s">
        <v>1870</v>
      </c>
      <c r="B214" s="306">
        <v>207</v>
      </c>
      <c r="C214" s="154" t="str">
        <f t="shared" si="12"/>
        <v>07</v>
      </c>
      <c r="D214" s="154" t="str">
        <f t="shared" si="13"/>
        <v>01</v>
      </c>
      <c r="E214" s="306" t="s">
        <v>98</v>
      </c>
      <c r="F214" s="306"/>
      <c r="G214" s="106">
        <f>G215+G216+G217</f>
        <v>0</v>
      </c>
    </row>
    <row r="215" spans="1:22" ht="21" hidden="1" customHeight="1">
      <c r="A215" s="32" t="s">
        <v>781</v>
      </c>
      <c r="B215" s="306">
        <v>207</v>
      </c>
      <c r="C215" s="154" t="str">
        <f t="shared" si="12"/>
        <v>07</v>
      </c>
      <c r="D215" s="154" t="str">
        <f t="shared" si="13"/>
        <v>01</v>
      </c>
      <c r="E215" s="306" t="s">
        <v>780</v>
      </c>
      <c r="F215" s="306" t="str">
        <f>"005"</f>
        <v>005</v>
      </c>
      <c r="G215" s="106"/>
    </row>
    <row r="216" spans="1:22" ht="57.75" hidden="1" customHeight="1">
      <c r="A216" s="5" t="s">
        <v>1868</v>
      </c>
      <c r="B216" s="306">
        <v>207</v>
      </c>
      <c r="C216" s="154" t="str">
        <f t="shared" si="12"/>
        <v>07</v>
      </c>
      <c r="D216" s="154" t="str">
        <f t="shared" si="13"/>
        <v>01</v>
      </c>
      <c r="E216" s="306" t="s">
        <v>98</v>
      </c>
      <c r="F216" s="306">
        <v>600</v>
      </c>
      <c r="G216" s="106"/>
      <c r="I216" s="136"/>
    </row>
    <row r="217" spans="1:22" ht="39.75" hidden="1" customHeight="1">
      <c r="A217" s="32" t="s">
        <v>448</v>
      </c>
      <c r="B217" s="306">
        <v>207</v>
      </c>
      <c r="C217" s="154" t="str">
        <f t="shared" si="12"/>
        <v>07</v>
      </c>
      <c r="D217" s="154" t="str">
        <f t="shared" si="13"/>
        <v>01</v>
      </c>
      <c r="E217" s="306" t="s">
        <v>98</v>
      </c>
      <c r="F217" s="306">
        <v>822</v>
      </c>
      <c r="G217" s="106">
        <v>0</v>
      </c>
    </row>
    <row r="218" spans="1:22" ht="78" hidden="1" customHeight="1">
      <c r="A218" s="32" t="s">
        <v>1821</v>
      </c>
      <c r="B218" s="306">
        <v>207</v>
      </c>
      <c r="C218" s="154" t="str">
        <f t="shared" si="12"/>
        <v>07</v>
      </c>
      <c r="D218" s="154" t="str">
        <f t="shared" si="13"/>
        <v>01</v>
      </c>
      <c r="E218" s="306" t="s">
        <v>1938</v>
      </c>
      <c r="F218" s="306"/>
      <c r="G218" s="106">
        <f>G219+G220</f>
        <v>0</v>
      </c>
    </row>
    <row r="219" spans="1:22" ht="57" hidden="1" customHeight="1">
      <c r="A219" s="32" t="s">
        <v>1869</v>
      </c>
      <c r="B219" s="306">
        <v>207</v>
      </c>
      <c r="C219" s="154" t="str">
        <f t="shared" si="12"/>
        <v>07</v>
      </c>
      <c r="D219" s="154" t="str">
        <f t="shared" si="13"/>
        <v>01</v>
      </c>
      <c r="E219" s="306" t="s">
        <v>1938</v>
      </c>
      <c r="F219" s="306">
        <v>600</v>
      </c>
      <c r="G219" s="106"/>
    </row>
    <row r="220" spans="1:22" ht="38.25" hidden="1" customHeight="1">
      <c r="A220" s="32" t="s">
        <v>448</v>
      </c>
      <c r="B220" s="306">
        <v>207</v>
      </c>
      <c r="C220" s="154" t="str">
        <f t="shared" si="12"/>
        <v>07</v>
      </c>
      <c r="D220" s="154" t="str">
        <f t="shared" si="13"/>
        <v>01</v>
      </c>
      <c r="E220" s="306" t="s">
        <v>1822</v>
      </c>
      <c r="F220" s="306">
        <v>822</v>
      </c>
      <c r="G220" s="106"/>
    </row>
    <row r="221" spans="1:22" ht="42" hidden="1" customHeight="1">
      <c r="A221" s="5" t="s">
        <v>459</v>
      </c>
      <c r="B221" s="306">
        <v>207</v>
      </c>
      <c r="C221" s="154" t="str">
        <f t="shared" si="12"/>
        <v>07</v>
      </c>
      <c r="D221" s="154" t="str">
        <f t="shared" si="13"/>
        <v>01</v>
      </c>
      <c r="E221" s="306" t="s">
        <v>460</v>
      </c>
      <c r="F221" s="60"/>
      <c r="G221" s="106">
        <f>G222</f>
        <v>0</v>
      </c>
    </row>
    <row r="222" spans="1:22" ht="21.75" hidden="1" customHeight="1">
      <c r="A222" s="32" t="s">
        <v>1514</v>
      </c>
      <c r="B222" s="306">
        <v>207</v>
      </c>
      <c r="C222" s="154" t="str">
        <f t="shared" si="12"/>
        <v>07</v>
      </c>
      <c r="D222" s="154" t="str">
        <f t="shared" si="13"/>
        <v>01</v>
      </c>
      <c r="E222" s="306" t="s">
        <v>460</v>
      </c>
      <c r="F222" s="60" t="s">
        <v>530</v>
      </c>
      <c r="G222" s="106"/>
    </row>
    <row r="223" spans="1:22" ht="78.75" hidden="1" customHeight="1">
      <c r="A223" s="6" t="s">
        <v>30</v>
      </c>
      <c r="B223" s="306">
        <v>207</v>
      </c>
      <c r="C223" s="154" t="str">
        <f>"07"</f>
        <v>07</v>
      </c>
      <c r="D223" s="154" t="str">
        <f t="shared" ref="D223:D238" si="14">"01"</f>
        <v>01</v>
      </c>
      <c r="E223" s="306" t="s">
        <v>1930</v>
      </c>
      <c r="F223" s="306"/>
      <c r="G223" s="106">
        <f>G224+G225</f>
        <v>0</v>
      </c>
    </row>
    <row r="224" spans="1:22" ht="76.5" hidden="1" customHeight="1">
      <c r="A224" s="32" t="s">
        <v>447</v>
      </c>
      <c r="B224" s="306">
        <v>207</v>
      </c>
      <c r="C224" s="154" t="str">
        <f t="shared" si="12"/>
        <v>07</v>
      </c>
      <c r="D224" s="154" t="str">
        <f t="shared" si="14"/>
        <v>01</v>
      </c>
      <c r="E224" s="306" t="s">
        <v>1585</v>
      </c>
      <c r="F224" s="306">
        <v>821</v>
      </c>
      <c r="G224" s="106"/>
    </row>
    <row r="225" spans="1:22" ht="45.75" hidden="1" customHeight="1">
      <c r="A225" s="5" t="s">
        <v>1868</v>
      </c>
      <c r="B225" s="306">
        <v>207</v>
      </c>
      <c r="C225" s="154" t="str">
        <f t="shared" si="12"/>
        <v>07</v>
      </c>
      <c r="D225" s="154" t="str">
        <f t="shared" si="14"/>
        <v>01</v>
      </c>
      <c r="E225" s="306" t="s">
        <v>1930</v>
      </c>
      <c r="F225" s="306">
        <v>600</v>
      </c>
      <c r="G225" s="106"/>
      <c r="I225" s="282">
        <v>140.80000000000001</v>
      </c>
    </row>
    <row r="226" spans="1:22" ht="56.25" hidden="1" customHeight="1">
      <c r="A226" s="288" t="s">
        <v>1848</v>
      </c>
      <c r="B226" s="306">
        <v>207</v>
      </c>
      <c r="C226" s="154" t="str">
        <f t="shared" si="12"/>
        <v>07</v>
      </c>
      <c r="D226" s="154" t="str">
        <f t="shared" si="14"/>
        <v>01</v>
      </c>
      <c r="E226" s="306" t="s">
        <v>1925</v>
      </c>
      <c r="F226" s="306"/>
      <c r="G226" s="106">
        <f>G227+G228</f>
        <v>0</v>
      </c>
    </row>
    <row r="227" spans="1:22" ht="76.5" hidden="1" customHeight="1">
      <c r="A227" s="32" t="s">
        <v>447</v>
      </c>
      <c r="B227" s="306">
        <v>207</v>
      </c>
      <c r="C227" s="154" t="str">
        <f t="shared" si="12"/>
        <v>07</v>
      </c>
      <c r="D227" s="154" t="str">
        <f t="shared" si="14"/>
        <v>01</v>
      </c>
      <c r="E227" s="306" t="s">
        <v>1586</v>
      </c>
      <c r="F227" s="306">
        <v>821</v>
      </c>
      <c r="G227" s="106"/>
    </row>
    <row r="228" spans="1:22" ht="38.25" hidden="1" customHeight="1">
      <c r="A228" s="5" t="s">
        <v>1868</v>
      </c>
      <c r="B228" s="306">
        <v>207</v>
      </c>
      <c r="C228" s="154" t="str">
        <f t="shared" si="12"/>
        <v>07</v>
      </c>
      <c r="D228" s="154" t="str">
        <f t="shared" si="14"/>
        <v>01</v>
      </c>
      <c r="E228" s="306" t="s">
        <v>1925</v>
      </c>
      <c r="F228" s="306">
        <v>600</v>
      </c>
      <c r="G228" s="106"/>
    </row>
    <row r="229" spans="1:22" ht="100.5" hidden="1" customHeight="1">
      <c r="A229" s="241" t="s">
        <v>1825</v>
      </c>
      <c r="B229" s="306">
        <v>207</v>
      </c>
      <c r="C229" s="154" t="str">
        <f t="shared" si="12"/>
        <v>07</v>
      </c>
      <c r="D229" s="154" t="str">
        <f t="shared" si="14"/>
        <v>01</v>
      </c>
      <c r="E229" s="306" t="s">
        <v>1928</v>
      </c>
      <c r="F229" s="306"/>
      <c r="G229" s="106">
        <f>G230</f>
        <v>0</v>
      </c>
    </row>
    <row r="230" spans="1:22" ht="36" hidden="1" customHeight="1">
      <c r="A230" s="5" t="s">
        <v>1868</v>
      </c>
      <c r="B230" s="306">
        <v>207</v>
      </c>
      <c r="C230" s="154" t="str">
        <f t="shared" si="12"/>
        <v>07</v>
      </c>
      <c r="D230" s="154" t="str">
        <f t="shared" si="14"/>
        <v>01</v>
      </c>
      <c r="E230" s="306" t="s">
        <v>1928</v>
      </c>
      <c r="F230" s="306">
        <v>600</v>
      </c>
      <c r="G230" s="106"/>
    </row>
    <row r="231" spans="1:22" ht="77.25" hidden="1" customHeight="1">
      <c r="A231" s="6" t="s">
        <v>1824</v>
      </c>
      <c r="B231" s="306">
        <v>207</v>
      </c>
      <c r="C231" s="154" t="str">
        <f t="shared" si="12"/>
        <v>07</v>
      </c>
      <c r="D231" s="154" t="str">
        <f t="shared" si="14"/>
        <v>01</v>
      </c>
      <c r="E231" s="306" t="s">
        <v>1849</v>
      </c>
      <c r="F231" s="306"/>
      <c r="G231" s="106">
        <f>G232</f>
        <v>0</v>
      </c>
    </row>
    <row r="232" spans="1:22" ht="38.25" hidden="1" customHeight="1">
      <c r="A232" s="5" t="s">
        <v>1868</v>
      </c>
      <c r="B232" s="306">
        <v>207</v>
      </c>
      <c r="C232" s="154" t="str">
        <f t="shared" si="12"/>
        <v>07</v>
      </c>
      <c r="D232" s="154" t="str">
        <f t="shared" si="14"/>
        <v>01</v>
      </c>
      <c r="E232" s="306" t="s">
        <v>1849</v>
      </c>
      <c r="F232" s="306">
        <v>600</v>
      </c>
      <c r="G232" s="106"/>
    </row>
    <row r="233" spans="1:22" ht="60.75" hidden="1" customHeight="1">
      <c r="A233" s="32" t="s">
        <v>1844</v>
      </c>
      <c r="B233" s="306">
        <v>207</v>
      </c>
      <c r="C233" s="154" t="str">
        <f t="shared" si="12"/>
        <v>07</v>
      </c>
      <c r="D233" s="154" t="str">
        <f t="shared" si="14"/>
        <v>01</v>
      </c>
      <c r="E233" s="306" t="s">
        <v>1481</v>
      </c>
      <c r="F233" s="306"/>
      <c r="G233" s="106">
        <f>G234</f>
        <v>0</v>
      </c>
    </row>
    <row r="234" spans="1:22" ht="38.25" hidden="1" customHeight="1">
      <c r="A234" s="32" t="s">
        <v>448</v>
      </c>
      <c r="B234" s="306">
        <v>207</v>
      </c>
      <c r="C234" s="154" t="str">
        <f t="shared" si="12"/>
        <v>07</v>
      </c>
      <c r="D234" s="154" t="str">
        <f t="shared" si="14"/>
        <v>01</v>
      </c>
      <c r="E234" s="306" t="s">
        <v>1481</v>
      </c>
      <c r="F234" s="306">
        <v>822</v>
      </c>
      <c r="G234" s="106"/>
    </row>
    <row r="235" spans="1:22" ht="78" hidden="1" customHeight="1">
      <c r="A235" s="32" t="s">
        <v>1840</v>
      </c>
      <c r="B235" s="306">
        <v>207</v>
      </c>
      <c r="C235" s="154" t="str">
        <f t="shared" si="12"/>
        <v>07</v>
      </c>
      <c r="D235" s="154" t="str">
        <f t="shared" si="14"/>
        <v>01</v>
      </c>
      <c r="E235" s="1" t="s">
        <v>1900</v>
      </c>
      <c r="F235" s="306"/>
      <c r="G235" s="106">
        <f>G236</f>
        <v>0</v>
      </c>
    </row>
    <row r="236" spans="1:22" ht="38.25" hidden="1" customHeight="1">
      <c r="A236" s="5" t="s">
        <v>1868</v>
      </c>
      <c r="B236" s="306">
        <v>207</v>
      </c>
      <c r="C236" s="154" t="str">
        <f t="shared" si="12"/>
        <v>07</v>
      </c>
      <c r="D236" s="154" t="str">
        <f t="shared" si="14"/>
        <v>01</v>
      </c>
      <c r="E236" s="1" t="s">
        <v>1900</v>
      </c>
      <c r="F236" s="306">
        <v>600</v>
      </c>
      <c r="G236" s="106"/>
    </row>
    <row r="237" spans="1:22" s="139" customFormat="1" ht="41.25" hidden="1" customHeight="1">
      <c r="A237" s="32" t="s">
        <v>1762</v>
      </c>
      <c r="B237" s="306">
        <v>207</v>
      </c>
      <c r="C237" s="154" t="str">
        <f t="shared" si="12"/>
        <v>07</v>
      </c>
      <c r="D237" s="154" t="str">
        <f t="shared" si="14"/>
        <v>01</v>
      </c>
      <c r="E237" s="306" t="s">
        <v>1445</v>
      </c>
      <c r="F237" s="14"/>
      <c r="G237" s="106">
        <f>G238</f>
        <v>0</v>
      </c>
      <c r="H237" s="138"/>
      <c r="I237" s="138"/>
      <c r="J237" s="138"/>
      <c r="K237" s="217"/>
      <c r="L237" s="138"/>
      <c r="M237" s="138"/>
      <c r="V237" s="129"/>
    </row>
    <row r="238" spans="1:22" ht="48" hidden="1" customHeight="1">
      <c r="A238" s="32" t="s">
        <v>448</v>
      </c>
      <c r="B238" s="306">
        <v>207</v>
      </c>
      <c r="C238" s="154" t="str">
        <f t="shared" si="12"/>
        <v>07</v>
      </c>
      <c r="D238" s="154" t="str">
        <f t="shared" si="14"/>
        <v>01</v>
      </c>
      <c r="E238" s="306" t="s">
        <v>1445</v>
      </c>
      <c r="F238" s="306">
        <v>822</v>
      </c>
      <c r="G238" s="106"/>
    </row>
    <row r="239" spans="1:22" ht="21" hidden="1" customHeight="1">
      <c r="A239" s="32" t="s">
        <v>779</v>
      </c>
      <c r="B239" s="306">
        <v>207</v>
      </c>
      <c r="C239" s="154" t="str">
        <f t="shared" si="12"/>
        <v>07</v>
      </c>
      <c r="D239" s="154" t="str">
        <f t="shared" ref="D239:D280" si="15">"02"</f>
        <v>02</v>
      </c>
      <c r="E239" s="131"/>
      <c r="F239" s="306"/>
      <c r="G239" s="106">
        <f>G240+G244+G247+G254+G257+G276+G262+G265+G260+G287+G250+G252+G274+G281+G283+G268+G270+G272+G285+G279</f>
        <v>0</v>
      </c>
      <c r="K239" s="136">
        <v>167581.5</v>
      </c>
    </row>
    <row r="240" spans="1:22" ht="36" hidden="1" customHeight="1">
      <c r="A240" s="31" t="s">
        <v>1872</v>
      </c>
      <c r="B240" s="306">
        <v>207</v>
      </c>
      <c r="C240" s="154" t="str">
        <f t="shared" si="12"/>
        <v>07</v>
      </c>
      <c r="D240" s="154" t="str">
        <f t="shared" si="15"/>
        <v>02</v>
      </c>
      <c r="E240" s="306" t="s">
        <v>780</v>
      </c>
      <c r="F240" s="306"/>
      <c r="G240" s="106">
        <f>G242+G243</f>
        <v>0</v>
      </c>
    </row>
    <row r="241" spans="1:9" ht="21" hidden="1" customHeight="1">
      <c r="A241" s="32" t="s">
        <v>781</v>
      </c>
      <c r="B241" s="306">
        <v>207</v>
      </c>
      <c r="C241" s="154" t="str">
        <f t="shared" si="12"/>
        <v>07</v>
      </c>
      <c r="D241" s="154" t="str">
        <f t="shared" si="15"/>
        <v>02</v>
      </c>
      <c r="E241" s="306" t="s">
        <v>780</v>
      </c>
      <c r="F241" s="306" t="str">
        <f>"005"</f>
        <v>005</v>
      </c>
      <c r="G241" s="106"/>
    </row>
    <row r="242" spans="1:9" ht="43.5" hidden="1" customHeight="1">
      <c r="A242" s="5" t="s">
        <v>1868</v>
      </c>
      <c r="B242" s="306">
        <v>207</v>
      </c>
      <c r="C242" s="154" t="str">
        <f t="shared" si="12"/>
        <v>07</v>
      </c>
      <c r="D242" s="154" t="str">
        <f t="shared" si="15"/>
        <v>02</v>
      </c>
      <c r="E242" s="306" t="s">
        <v>780</v>
      </c>
      <c r="F242" s="306">
        <v>600</v>
      </c>
      <c r="G242" s="106"/>
    </row>
    <row r="243" spans="1:9" ht="48" hidden="1" customHeight="1">
      <c r="A243" s="32" t="s">
        <v>448</v>
      </c>
      <c r="B243" s="306">
        <v>207</v>
      </c>
      <c r="C243" s="154" t="str">
        <f t="shared" si="12"/>
        <v>07</v>
      </c>
      <c r="D243" s="154" t="str">
        <f t="shared" si="15"/>
        <v>02</v>
      </c>
      <c r="E243" s="306" t="s">
        <v>780</v>
      </c>
      <c r="F243" s="306">
        <v>822</v>
      </c>
      <c r="G243" s="106"/>
    </row>
    <row r="244" spans="1:9" ht="96" hidden="1" customHeight="1">
      <c r="A244" s="32" t="s">
        <v>371</v>
      </c>
      <c r="B244" s="306">
        <v>207</v>
      </c>
      <c r="C244" s="154" t="str">
        <f t="shared" si="12"/>
        <v>07</v>
      </c>
      <c r="D244" s="154" t="str">
        <f t="shared" si="15"/>
        <v>02</v>
      </c>
      <c r="E244" s="306" t="s">
        <v>1939</v>
      </c>
      <c r="F244" s="306"/>
      <c r="G244" s="106">
        <f>G245+G246</f>
        <v>0</v>
      </c>
    </row>
    <row r="245" spans="1:9" ht="75.75" hidden="1" customHeight="1">
      <c r="A245" s="32" t="s">
        <v>447</v>
      </c>
      <c r="B245" s="306">
        <v>207</v>
      </c>
      <c r="C245" s="154" t="str">
        <f t="shared" si="12"/>
        <v>07</v>
      </c>
      <c r="D245" s="154" t="str">
        <f t="shared" si="15"/>
        <v>02</v>
      </c>
      <c r="E245" s="306" t="s">
        <v>738</v>
      </c>
      <c r="F245" s="306">
        <v>821</v>
      </c>
      <c r="G245" s="106"/>
    </row>
    <row r="246" spans="1:9" ht="42.75" hidden="1" customHeight="1">
      <c r="A246" s="5" t="s">
        <v>1868</v>
      </c>
      <c r="B246" s="306">
        <v>207</v>
      </c>
      <c r="C246" s="154" t="str">
        <f t="shared" si="12"/>
        <v>07</v>
      </c>
      <c r="D246" s="154" t="str">
        <f t="shared" si="15"/>
        <v>02</v>
      </c>
      <c r="E246" s="306" t="s">
        <v>1939</v>
      </c>
      <c r="F246" s="306">
        <v>600</v>
      </c>
      <c r="G246" s="106"/>
    </row>
    <row r="247" spans="1:9" ht="38.25" hidden="1" customHeight="1">
      <c r="A247" s="40" t="s">
        <v>1873</v>
      </c>
      <c r="B247" s="306">
        <v>207</v>
      </c>
      <c r="C247" s="154" t="str">
        <f t="shared" si="12"/>
        <v>07</v>
      </c>
      <c r="D247" s="154" t="str">
        <f t="shared" si="15"/>
        <v>02</v>
      </c>
      <c r="E247" s="306" t="s">
        <v>782</v>
      </c>
      <c r="F247" s="306"/>
      <c r="G247" s="106">
        <f>G248+G249</f>
        <v>0</v>
      </c>
    </row>
    <row r="248" spans="1:9" ht="39" hidden="1" customHeight="1">
      <c r="A248" s="5" t="s">
        <v>1868</v>
      </c>
      <c r="B248" s="306">
        <v>207</v>
      </c>
      <c r="C248" s="154" t="str">
        <f t="shared" si="12"/>
        <v>07</v>
      </c>
      <c r="D248" s="154" t="str">
        <f t="shared" si="15"/>
        <v>02</v>
      </c>
      <c r="E248" s="306" t="s">
        <v>782</v>
      </c>
      <c r="F248" s="306">
        <v>600</v>
      </c>
      <c r="G248" s="106"/>
      <c r="I248" s="136">
        <v>3497</v>
      </c>
    </row>
    <row r="249" spans="1:9" ht="42" hidden="1" customHeight="1">
      <c r="A249" s="32" t="s">
        <v>448</v>
      </c>
      <c r="B249" s="306">
        <v>207</v>
      </c>
      <c r="C249" s="154" t="str">
        <f t="shared" si="12"/>
        <v>07</v>
      </c>
      <c r="D249" s="154" t="str">
        <f t="shared" si="15"/>
        <v>02</v>
      </c>
      <c r="E249" s="306" t="s">
        <v>782</v>
      </c>
      <c r="F249" s="306">
        <v>822</v>
      </c>
      <c r="G249" s="106"/>
    </row>
    <row r="250" spans="1:9" ht="53.25" hidden="1" customHeight="1">
      <c r="A250" s="177" t="s">
        <v>537</v>
      </c>
      <c r="B250" s="306">
        <v>207</v>
      </c>
      <c r="C250" s="154" t="str">
        <f t="shared" si="12"/>
        <v>07</v>
      </c>
      <c r="D250" s="154" t="str">
        <f t="shared" si="15"/>
        <v>02</v>
      </c>
      <c r="E250" s="306" t="s">
        <v>539</v>
      </c>
      <c r="F250" s="306"/>
      <c r="G250" s="106">
        <f>G251</f>
        <v>0</v>
      </c>
    </row>
    <row r="251" spans="1:9" ht="42" hidden="1" customHeight="1">
      <c r="A251" s="32" t="s">
        <v>448</v>
      </c>
      <c r="B251" s="306">
        <v>207</v>
      </c>
      <c r="C251" s="154" t="str">
        <f t="shared" si="12"/>
        <v>07</v>
      </c>
      <c r="D251" s="154" t="str">
        <f t="shared" si="15"/>
        <v>02</v>
      </c>
      <c r="E251" s="306" t="s">
        <v>539</v>
      </c>
      <c r="F251" s="306">
        <v>822</v>
      </c>
      <c r="G251" s="106"/>
    </row>
    <row r="252" spans="1:9" ht="19.5" hidden="1" customHeight="1">
      <c r="A252" s="180" t="s">
        <v>538</v>
      </c>
      <c r="B252" s="306">
        <v>207</v>
      </c>
      <c r="C252" s="154" t="str">
        <f t="shared" si="12"/>
        <v>07</v>
      </c>
      <c r="D252" s="154" t="str">
        <f t="shared" si="15"/>
        <v>02</v>
      </c>
      <c r="E252" s="306" t="s">
        <v>540</v>
      </c>
      <c r="F252" s="306"/>
      <c r="G252" s="106">
        <f>G253</f>
        <v>0</v>
      </c>
    </row>
    <row r="253" spans="1:9" ht="42" hidden="1" customHeight="1">
      <c r="A253" s="32" t="s">
        <v>448</v>
      </c>
      <c r="B253" s="306">
        <v>207</v>
      </c>
      <c r="C253" s="154" t="str">
        <f t="shared" si="12"/>
        <v>07</v>
      </c>
      <c r="D253" s="154" t="str">
        <f t="shared" si="15"/>
        <v>02</v>
      </c>
      <c r="E253" s="306" t="s">
        <v>540</v>
      </c>
      <c r="F253" s="306">
        <v>822</v>
      </c>
      <c r="G253" s="106"/>
    </row>
    <row r="254" spans="1:9" ht="39" hidden="1" customHeight="1">
      <c r="A254" s="32" t="s">
        <v>783</v>
      </c>
      <c r="B254" s="306">
        <v>207</v>
      </c>
      <c r="C254" s="154" t="str">
        <f t="shared" si="12"/>
        <v>07</v>
      </c>
      <c r="D254" s="154" t="str">
        <f t="shared" si="15"/>
        <v>02</v>
      </c>
      <c r="E254" s="306" t="s">
        <v>784</v>
      </c>
      <c r="F254" s="306"/>
      <c r="G254" s="106">
        <f>G255+G256</f>
        <v>0</v>
      </c>
    </row>
    <row r="255" spans="1:9" ht="75.75" hidden="1" customHeight="1">
      <c r="A255" s="32" t="s">
        <v>447</v>
      </c>
      <c r="B255" s="306">
        <v>207</v>
      </c>
      <c r="C255" s="154" t="str">
        <f t="shared" si="12"/>
        <v>07</v>
      </c>
      <c r="D255" s="154" t="str">
        <f t="shared" si="15"/>
        <v>02</v>
      </c>
      <c r="E255" s="306" t="s">
        <v>784</v>
      </c>
      <c r="F255" s="306">
        <v>821</v>
      </c>
      <c r="G255" s="106"/>
    </row>
    <row r="256" spans="1:9" ht="51.75" hidden="1" customHeight="1">
      <c r="A256" s="32" t="s">
        <v>448</v>
      </c>
      <c r="B256" s="306">
        <v>207</v>
      </c>
      <c r="C256" s="154" t="str">
        <f t="shared" si="12"/>
        <v>07</v>
      </c>
      <c r="D256" s="154" t="str">
        <f t="shared" si="15"/>
        <v>02</v>
      </c>
      <c r="E256" s="306" t="s">
        <v>784</v>
      </c>
      <c r="F256" s="306">
        <v>822</v>
      </c>
      <c r="G256" s="106"/>
    </row>
    <row r="257" spans="1:22" ht="56.25" hidden="1" customHeight="1">
      <c r="A257" s="32" t="s">
        <v>1852</v>
      </c>
      <c r="B257" s="306">
        <v>207</v>
      </c>
      <c r="C257" s="154" t="str">
        <f t="shared" si="12"/>
        <v>07</v>
      </c>
      <c r="D257" s="154" t="str">
        <f t="shared" si="15"/>
        <v>02</v>
      </c>
      <c r="E257" s="306" t="s">
        <v>1576</v>
      </c>
      <c r="F257" s="306"/>
      <c r="G257" s="106">
        <f>G258+G259</f>
        <v>0</v>
      </c>
    </row>
    <row r="258" spans="1:22" ht="79.5" hidden="1" customHeight="1">
      <c r="A258" s="32" t="s">
        <v>447</v>
      </c>
      <c r="B258" s="306">
        <v>207</v>
      </c>
      <c r="C258" s="154" t="str">
        <f t="shared" si="12"/>
        <v>07</v>
      </c>
      <c r="D258" s="154" t="str">
        <f t="shared" si="15"/>
        <v>02</v>
      </c>
      <c r="E258" s="306" t="s">
        <v>1576</v>
      </c>
      <c r="F258" s="306">
        <v>821</v>
      </c>
      <c r="G258" s="106"/>
    </row>
    <row r="259" spans="1:22" ht="39.75" hidden="1" customHeight="1">
      <c r="A259" s="5" t="s">
        <v>1868</v>
      </c>
      <c r="B259" s="306">
        <v>207</v>
      </c>
      <c r="C259" s="154" t="str">
        <f t="shared" si="12"/>
        <v>07</v>
      </c>
      <c r="D259" s="154" t="str">
        <f t="shared" si="15"/>
        <v>02</v>
      </c>
      <c r="E259" s="306" t="s">
        <v>1576</v>
      </c>
      <c r="F259" s="306">
        <v>600</v>
      </c>
      <c r="G259" s="106"/>
    </row>
    <row r="260" spans="1:22" ht="39.75" hidden="1" customHeight="1">
      <c r="A260" s="5" t="s">
        <v>33</v>
      </c>
      <c r="B260" s="306">
        <v>207</v>
      </c>
      <c r="C260" s="154" t="str">
        <f t="shared" si="12"/>
        <v>07</v>
      </c>
      <c r="D260" s="154" t="str">
        <f t="shared" si="15"/>
        <v>02</v>
      </c>
      <c r="E260" s="306" t="s">
        <v>460</v>
      </c>
      <c r="F260" s="60"/>
      <c r="G260" s="106">
        <f>G261</f>
        <v>0</v>
      </c>
    </row>
    <row r="261" spans="1:22" ht="19.5" hidden="1" customHeight="1">
      <c r="A261" s="32" t="s">
        <v>1514</v>
      </c>
      <c r="B261" s="306">
        <v>207</v>
      </c>
      <c r="C261" s="154" t="str">
        <f t="shared" si="12"/>
        <v>07</v>
      </c>
      <c r="D261" s="154" t="str">
        <f t="shared" si="15"/>
        <v>02</v>
      </c>
      <c r="E261" s="306" t="s">
        <v>460</v>
      </c>
      <c r="F261" s="60" t="s">
        <v>530</v>
      </c>
      <c r="G261" s="106"/>
    </row>
    <row r="262" spans="1:22" s="137" customFormat="1" ht="57" hidden="1" customHeight="1">
      <c r="A262" s="241" t="s">
        <v>1835</v>
      </c>
      <c r="B262" s="306">
        <v>207</v>
      </c>
      <c r="C262" s="154" t="str">
        <f t="shared" si="12"/>
        <v>07</v>
      </c>
      <c r="D262" s="154" t="str">
        <f t="shared" si="15"/>
        <v>02</v>
      </c>
      <c r="E262" s="306" t="s">
        <v>1926</v>
      </c>
      <c r="F262" s="306"/>
      <c r="G262" s="106">
        <f>G263+G264</f>
        <v>0</v>
      </c>
      <c r="H262" s="136"/>
      <c r="I262" s="136"/>
      <c r="J262" s="136"/>
      <c r="K262" s="136"/>
      <c r="L262" s="136"/>
      <c r="M262" s="136"/>
      <c r="V262" s="233"/>
    </row>
    <row r="263" spans="1:22" s="137" customFormat="1" ht="76.5" hidden="1" customHeight="1">
      <c r="A263" s="32" t="s">
        <v>447</v>
      </c>
      <c r="B263" s="306">
        <v>207</v>
      </c>
      <c r="C263" s="154" t="str">
        <f t="shared" si="12"/>
        <v>07</v>
      </c>
      <c r="D263" s="154" t="str">
        <f t="shared" si="15"/>
        <v>02</v>
      </c>
      <c r="E263" s="306" t="s">
        <v>945</v>
      </c>
      <c r="F263" s="306">
        <v>821</v>
      </c>
      <c r="G263" s="106"/>
      <c r="H263" s="136"/>
      <c r="I263" s="136"/>
      <c r="J263" s="136"/>
      <c r="K263" s="136"/>
      <c r="L263" s="136"/>
      <c r="M263" s="136"/>
      <c r="V263" s="233"/>
    </row>
    <row r="264" spans="1:22" s="137" customFormat="1" ht="42" hidden="1" customHeight="1">
      <c r="A264" s="5" t="s">
        <v>1868</v>
      </c>
      <c r="B264" s="306">
        <v>207</v>
      </c>
      <c r="C264" s="154" t="str">
        <f t="shared" si="12"/>
        <v>07</v>
      </c>
      <c r="D264" s="154" t="str">
        <f t="shared" si="15"/>
        <v>02</v>
      </c>
      <c r="E264" s="306" t="s">
        <v>1926</v>
      </c>
      <c r="F264" s="306">
        <v>600</v>
      </c>
      <c r="G264" s="106"/>
      <c r="H264" s="136"/>
      <c r="I264" s="136"/>
      <c r="J264" s="136"/>
      <c r="K264" s="136"/>
      <c r="L264" s="136"/>
      <c r="M264" s="136"/>
      <c r="V264" s="233"/>
    </row>
    <row r="265" spans="1:22" s="137" customFormat="1" ht="78.75" hidden="1" customHeight="1">
      <c r="A265" s="6" t="s">
        <v>30</v>
      </c>
      <c r="B265" s="306">
        <v>207</v>
      </c>
      <c r="C265" s="154" t="str">
        <f t="shared" si="12"/>
        <v>07</v>
      </c>
      <c r="D265" s="154" t="str">
        <f t="shared" si="15"/>
        <v>02</v>
      </c>
      <c r="E265" s="306" t="s">
        <v>1930</v>
      </c>
      <c r="F265" s="306"/>
      <c r="G265" s="106">
        <f>G266+G267</f>
        <v>0</v>
      </c>
      <c r="H265" s="136"/>
      <c r="I265" s="136"/>
      <c r="J265" s="136"/>
      <c r="K265" s="136"/>
      <c r="L265" s="136"/>
      <c r="M265" s="136"/>
      <c r="V265" s="233"/>
    </row>
    <row r="266" spans="1:22" s="137" customFormat="1" ht="78.75" hidden="1" customHeight="1">
      <c r="A266" s="32" t="s">
        <v>447</v>
      </c>
      <c r="B266" s="306">
        <v>207</v>
      </c>
      <c r="C266" s="154" t="str">
        <f t="shared" si="12"/>
        <v>07</v>
      </c>
      <c r="D266" s="154" t="str">
        <f t="shared" si="15"/>
        <v>02</v>
      </c>
      <c r="E266" s="306" t="s">
        <v>1585</v>
      </c>
      <c r="F266" s="306">
        <v>821</v>
      </c>
      <c r="G266" s="106">
        <v>0</v>
      </c>
      <c r="H266" s="136"/>
      <c r="I266" s="136"/>
      <c r="J266" s="136"/>
      <c r="K266" s="136"/>
      <c r="L266" s="136"/>
      <c r="M266" s="136"/>
      <c r="V266" s="233"/>
    </row>
    <row r="267" spans="1:22" s="137" customFormat="1" ht="40.5" hidden="1" customHeight="1">
      <c r="A267" s="5" t="s">
        <v>1868</v>
      </c>
      <c r="B267" s="306">
        <v>207</v>
      </c>
      <c r="C267" s="154" t="str">
        <f t="shared" si="12"/>
        <v>07</v>
      </c>
      <c r="D267" s="154" t="str">
        <f t="shared" si="15"/>
        <v>02</v>
      </c>
      <c r="E267" s="306" t="s">
        <v>1930</v>
      </c>
      <c r="F267" s="306">
        <v>600</v>
      </c>
      <c r="G267" s="106"/>
      <c r="H267" s="136"/>
      <c r="I267" s="136"/>
      <c r="J267" s="136"/>
      <c r="K267" s="136"/>
      <c r="L267" s="136"/>
      <c r="M267" s="136"/>
      <c r="V267" s="233"/>
    </row>
    <row r="268" spans="1:22" s="137" customFormat="1" ht="57.75" hidden="1" customHeight="1">
      <c r="A268" s="288" t="s">
        <v>1848</v>
      </c>
      <c r="B268" s="306">
        <v>207</v>
      </c>
      <c r="C268" s="154" t="str">
        <f t="shared" si="12"/>
        <v>07</v>
      </c>
      <c r="D268" s="154" t="str">
        <f t="shared" si="15"/>
        <v>02</v>
      </c>
      <c r="E268" s="306" t="s">
        <v>1925</v>
      </c>
      <c r="F268" s="306"/>
      <c r="G268" s="106">
        <f>G269</f>
        <v>0</v>
      </c>
      <c r="H268" s="136"/>
      <c r="I268" s="136"/>
      <c r="J268" s="136"/>
      <c r="K268" s="136"/>
      <c r="L268" s="136"/>
      <c r="M268" s="136"/>
      <c r="V268" s="233"/>
    </row>
    <row r="269" spans="1:22" s="137" customFormat="1" ht="40.5" hidden="1" customHeight="1">
      <c r="A269" s="5" t="s">
        <v>1868</v>
      </c>
      <c r="B269" s="306">
        <v>207</v>
      </c>
      <c r="C269" s="154" t="str">
        <f t="shared" si="12"/>
        <v>07</v>
      </c>
      <c r="D269" s="154" t="str">
        <f t="shared" si="15"/>
        <v>02</v>
      </c>
      <c r="E269" s="306" t="s">
        <v>1925</v>
      </c>
      <c r="F269" s="306">
        <v>600</v>
      </c>
      <c r="G269" s="106"/>
      <c r="H269" s="136"/>
      <c r="I269" s="136"/>
      <c r="J269" s="136"/>
      <c r="K269" s="136"/>
      <c r="L269" s="136"/>
      <c r="M269" s="136"/>
      <c r="V269" s="233"/>
    </row>
    <row r="270" spans="1:22" s="137" customFormat="1" ht="93" hidden="1" customHeight="1">
      <c r="A270" s="241" t="s">
        <v>1825</v>
      </c>
      <c r="B270" s="306">
        <v>207</v>
      </c>
      <c r="C270" s="154" t="str">
        <f t="shared" si="12"/>
        <v>07</v>
      </c>
      <c r="D270" s="154" t="str">
        <f t="shared" si="15"/>
        <v>02</v>
      </c>
      <c r="E270" s="306" t="s">
        <v>1928</v>
      </c>
      <c r="F270" s="306"/>
      <c r="G270" s="106">
        <f>G271</f>
        <v>0</v>
      </c>
      <c r="H270" s="136"/>
      <c r="I270" s="136"/>
      <c r="J270" s="136"/>
      <c r="K270" s="136"/>
      <c r="L270" s="136"/>
      <c r="M270" s="136"/>
      <c r="V270" s="233"/>
    </row>
    <row r="271" spans="1:22" s="137" customFormat="1" ht="40.5" hidden="1" customHeight="1">
      <c r="A271" s="5" t="s">
        <v>1868</v>
      </c>
      <c r="B271" s="306">
        <v>207</v>
      </c>
      <c r="C271" s="154" t="str">
        <f t="shared" si="12"/>
        <v>07</v>
      </c>
      <c r="D271" s="154" t="str">
        <f t="shared" si="15"/>
        <v>02</v>
      </c>
      <c r="E271" s="306" t="s">
        <v>1928</v>
      </c>
      <c r="F271" s="306">
        <v>600</v>
      </c>
      <c r="G271" s="106"/>
      <c r="H271" s="136"/>
      <c r="I271" s="136"/>
      <c r="J271" s="136"/>
      <c r="K271" s="136"/>
      <c r="L271" s="136"/>
      <c r="M271" s="136"/>
      <c r="V271" s="233"/>
    </row>
    <row r="272" spans="1:22" s="137" customFormat="1" ht="61.5" hidden="1" customHeight="1">
      <c r="A272" s="241" t="s">
        <v>1834</v>
      </c>
      <c r="B272" s="306">
        <v>207</v>
      </c>
      <c r="C272" s="154" t="str">
        <f t="shared" si="12"/>
        <v>07</v>
      </c>
      <c r="D272" s="154" t="str">
        <f t="shared" si="15"/>
        <v>02</v>
      </c>
      <c r="E272" s="306" t="s">
        <v>1927</v>
      </c>
      <c r="F272" s="306"/>
      <c r="G272" s="106">
        <f>G273</f>
        <v>0</v>
      </c>
      <c r="H272" s="136"/>
      <c r="I272" s="136"/>
      <c r="J272" s="136"/>
      <c r="K272" s="136"/>
      <c r="L272" s="136"/>
      <c r="M272" s="136"/>
      <c r="V272" s="233"/>
    </row>
    <row r="273" spans="1:22" s="137" customFormat="1" ht="40.5" hidden="1" customHeight="1">
      <c r="A273" s="5" t="s">
        <v>1868</v>
      </c>
      <c r="B273" s="306">
        <v>207</v>
      </c>
      <c r="C273" s="154" t="str">
        <f t="shared" si="12"/>
        <v>07</v>
      </c>
      <c r="D273" s="154" t="str">
        <f t="shared" si="15"/>
        <v>02</v>
      </c>
      <c r="E273" s="306" t="s">
        <v>1927</v>
      </c>
      <c r="F273" s="306">
        <v>600</v>
      </c>
      <c r="G273" s="106"/>
      <c r="H273" s="136"/>
      <c r="I273" s="136"/>
      <c r="J273" s="136"/>
      <c r="K273" s="136"/>
      <c r="L273" s="136"/>
      <c r="M273" s="136"/>
      <c r="V273" s="233"/>
    </row>
    <row r="274" spans="1:22" s="137" customFormat="1" ht="72" hidden="1" customHeight="1">
      <c r="A274" s="148" t="s">
        <v>1843</v>
      </c>
      <c r="B274" s="178">
        <v>207</v>
      </c>
      <c r="C274" s="228" t="s">
        <v>1272</v>
      </c>
      <c r="D274" s="60" t="s">
        <v>1650</v>
      </c>
      <c r="E274" s="306" t="s">
        <v>1273</v>
      </c>
      <c r="F274" s="60"/>
      <c r="G274" s="106">
        <f>G275</f>
        <v>0</v>
      </c>
      <c r="H274" s="136"/>
      <c r="I274" s="136"/>
      <c r="J274" s="136"/>
      <c r="K274" s="136"/>
      <c r="L274" s="136"/>
      <c r="M274" s="136"/>
      <c r="V274" s="233"/>
    </row>
    <row r="275" spans="1:22" s="137" customFormat="1" ht="40.5" hidden="1" customHeight="1">
      <c r="A275" s="32" t="s">
        <v>448</v>
      </c>
      <c r="B275" s="178">
        <v>207</v>
      </c>
      <c r="C275" s="228" t="s">
        <v>1272</v>
      </c>
      <c r="D275" s="60" t="s">
        <v>1650</v>
      </c>
      <c r="E275" s="306" t="s">
        <v>1273</v>
      </c>
      <c r="F275" s="306">
        <v>822</v>
      </c>
      <c r="G275" s="106"/>
      <c r="H275" s="136"/>
      <c r="I275" s="136"/>
      <c r="J275" s="136"/>
      <c r="K275" s="136"/>
      <c r="L275" s="136"/>
      <c r="M275" s="136"/>
      <c r="V275" s="233"/>
    </row>
    <row r="276" spans="1:22" ht="101.25" hidden="1" customHeight="1">
      <c r="A276" s="32" t="s">
        <v>1838</v>
      </c>
      <c r="B276" s="306">
        <v>207</v>
      </c>
      <c r="C276" s="154" t="str">
        <f t="shared" si="12"/>
        <v>07</v>
      </c>
      <c r="D276" s="154" t="str">
        <f t="shared" si="15"/>
        <v>02</v>
      </c>
      <c r="E276" s="306" t="s">
        <v>1931</v>
      </c>
      <c r="F276" s="306"/>
      <c r="G276" s="106">
        <f>G278+G277</f>
        <v>0</v>
      </c>
    </row>
    <row r="277" spans="1:22" ht="60" hidden="1" customHeight="1">
      <c r="A277" s="32" t="s">
        <v>447</v>
      </c>
      <c r="B277" s="306">
        <v>207</v>
      </c>
      <c r="C277" s="154" t="str">
        <f t="shared" si="12"/>
        <v>07</v>
      </c>
      <c r="D277" s="154" t="str">
        <f t="shared" si="15"/>
        <v>02</v>
      </c>
      <c r="E277" s="306" t="s">
        <v>1404</v>
      </c>
      <c r="F277" s="306">
        <v>821</v>
      </c>
      <c r="G277" s="106">
        <v>0</v>
      </c>
    </row>
    <row r="278" spans="1:22" ht="39.75" hidden="1" customHeight="1">
      <c r="A278" s="5" t="s">
        <v>1868</v>
      </c>
      <c r="B278" s="306">
        <v>207</v>
      </c>
      <c r="C278" s="154" t="str">
        <f t="shared" si="12"/>
        <v>07</v>
      </c>
      <c r="D278" s="154" t="str">
        <f t="shared" si="15"/>
        <v>02</v>
      </c>
      <c r="E278" s="306" t="s">
        <v>1931</v>
      </c>
      <c r="F278" s="306">
        <v>600</v>
      </c>
      <c r="G278" s="106"/>
    </row>
    <row r="279" spans="1:22" ht="39.75" hidden="1" customHeight="1">
      <c r="A279" s="6" t="s">
        <v>1842</v>
      </c>
      <c r="B279" s="306">
        <v>207</v>
      </c>
      <c r="C279" s="154" t="str">
        <f t="shared" si="12"/>
        <v>07</v>
      </c>
      <c r="D279" s="154" t="str">
        <f t="shared" si="15"/>
        <v>02</v>
      </c>
      <c r="E279" s="1" t="s">
        <v>1920</v>
      </c>
      <c r="F279" s="1"/>
      <c r="G279" s="106">
        <f>G280</f>
        <v>0</v>
      </c>
    </row>
    <row r="280" spans="1:22" ht="39.75" hidden="1" customHeight="1">
      <c r="A280" s="5" t="s">
        <v>1868</v>
      </c>
      <c r="B280" s="306">
        <v>207</v>
      </c>
      <c r="C280" s="154" t="str">
        <f t="shared" si="12"/>
        <v>07</v>
      </c>
      <c r="D280" s="154" t="str">
        <f t="shared" si="15"/>
        <v>02</v>
      </c>
      <c r="E280" s="1" t="s">
        <v>1920</v>
      </c>
      <c r="F280" s="306">
        <v>600</v>
      </c>
      <c r="G280" s="106"/>
    </row>
    <row r="281" spans="1:22" ht="39.75" hidden="1" customHeight="1">
      <c r="A281" s="32" t="s">
        <v>1480</v>
      </c>
      <c r="B281" s="306">
        <v>207</v>
      </c>
      <c r="C281" s="154" t="str">
        <f t="shared" si="12"/>
        <v>07</v>
      </c>
      <c r="D281" s="154" t="str">
        <f t="shared" ref="D281:D288" si="16">"02"</f>
        <v>02</v>
      </c>
      <c r="E281" s="306" t="s">
        <v>1481</v>
      </c>
      <c r="F281" s="306"/>
      <c r="G281" s="106">
        <f>G282</f>
        <v>0</v>
      </c>
    </row>
    <row r="282" spans="1:22" ht="39.75" hidden="1" customHeight="1">
      <c r="A282" s="32" t="s">
        <v>448</v>
      </c>
      <c r="B282" s="306">
        <v>207</v>
      </c>
      <c r="C282" s="154" t="str">
        <f t="shared" si="12"/>
        <v>07</v>
      </c>
      <c r="D282" s="154" t="str">
        <f t="shared" si="16"/>
        <v>02</v>
      </c>
      <c r="E282" s="306" t="s">
        <v>1481</v>
      </c>
      <c r="F282" s="306">
        <v>822</v>
      </c>
      <c r="G282" s="106"/>
    </row>
    <row r="283" spans="1:22" ht="77.25" hidden="1" customHeight="1">
      <c r="A283" s="32" t="s">
        <v>1845</v>
      </c>
      <c r="B283" s="306">
        <v>207</v>
      </c>
      <c r="C283" s="154" t="str">
        <f t="shared" si="12"/>
        <v>07</v>
      </c>
      <c r="D283" s="154" t="str">
        <f t="shared" si="16"/>
        <v>02</v>
      </c>
      <c r="E283" s="1" t="s">
        <v>1900</v>
      </c>
      <c r="F283" s="306"/>
      <c r="G283" s="106">
        <f>G284</f>
        <v>0</v>
      </c>
    </row>
    <row r="284" spans="1:22" ht="39.75" hidden="1" customHeight="1">
      <c r="A284" s="5" t="s">
        <v>1868</v>
      </c>
      <c r="B284" s="306">
        <v>207</v>
      </c>
      <c r="C284" s="154" t="str">
        <f t="shared" si="12"/>
        <v>07</v>
      </c>
      <c r="D284" s="154" t="str">
        <f t="shared" si="16"/>
        <v>02</v>
      </c>
      <c r="E284" s="1" t="s">
        <v>1900</v>
      </c>
      <c r="F284" s="306">
        <v>600</v>
      </c>
      <c r="G284" s="106"/>
    </row>
    <row r="285" spans="1:22" ht="58.5" hidden="1" customHeight="1">
      <c r="A285" s="32" t="s">
        <v>1883</v>
      </c>
      <c r="B285" s="306">
        <v>207</v>
      </c>
      <c r="C285" s="154" t="str">
        <f t="shared" ref="C285:D312" si="17">"07"</f>
        <v>07</v>
      </c>
      <c r="D285" s="154" t="str">
        <f>"02"</f>
        <v>02</v>
      </c>
      <c r="E285" s="306" t="s">
        <v>1929</v>
      </c>
      <c r="F285" s="306"/>
      <c r="G285" s="106">
        <f>G286</f>
        <v>0</v>
      </c>
    </row>
    <row r="286" spans="1:22" ht="39.75" hidden="1" customHeight="1">
      <c r="A286" s="5" t="s">
        <v>1868</v>
      </c>
      <c r="B286" s="306">
        <v>207</v>
      </c>
      <c r="C286" s="154" t="str">
        <f t="shared" si="17"/>
        <v>07</v>
      </c>
      <c r="D286" s="154" t="str">
        <f>"02"</f>
        <v>02</v>
      </c>
      <c r="E286" s="306" t="s">
        <v>1929</v>
      </c>
      <c r="F286" s="306">
        <v>600</v>
      </c>
      <c r="G286" s="106"/>
    </row>
    <row r="287" spans="1:22" ht="39.75" hidden="1" customHeight="1">
      <c r="A287" s="32" t="s">
        <v>1762</v>
      </c>
      <c r="B287" s="306">
        <v>207</v>
      </c>
      <c r="C287" s="154" t="str">
        <f t="shared" si="12"/>
        <v>07</v>
      </c>
      <c r="D287" s="154" t="str">
        <f t="shared" si="16"/>
        <v>02</v>
      </c>
      <c r="E287" s="306" t="s">
        <v>1445</v>
      </c>
      <c r="F287" s="14"/>
      <c r="G287" s="106">
        <f>G288</f>
        <v>0</v>
      </c>
    </row>
    <row r="288" spans="1:22" ht="39.75" hidden="1" customHeight="1">
      <c r="A288" s="32" t="s">
        <v>448</v>
      </c>
      <c r="B288" s="306">
        <v>207</v>
      </c>
      <c r="C288" s="154" t="str">
        <f t="shared" si="12"/>
        <v>07</v>
      </c>
      <c r="D288" s="154" t="str">
        <f t="shared" si="16"/>
        <v>02</v>
      </c>
      <c r="E288" s="306" t="s">
        <v>1445</v>
      </c>
      <c r="F288" s="306">
        <v>822</v>
      </c>
      <c r="G288" s="106"/>
    </row>
    <row r="289" spans="1:7" ht="25.5" hidden="1" customHeight="1">
      <c r="A289" s="32" t="s">
        <v>670</v>
      </c>
      <c r="B289" s="306">
        <v>207</v>
      </c>
      <c r="C289" s="154" t="str">
        <f t="shared" si="12"/>
        <v>07</v>
      </c>
      <c r="D289" s="154" t="str">
        <f t="shared" ref="D289:D295" si="18">"07"</f>
        <v>07</v>
      </c>
      <c r="E289" s="131"/>
      <c r="F289" s="306"/>
      <c r="G289" s="106">
        <f>G290+G293+G296+G299</f>
        <v>0</v>
      </c>
    </row>
    <row r="290" spans="1:7" ht="34.5" hidden="1" customHeight="1">
      <c r="A290" s="2" t="s">
        <v>740</v>
      </c>
      <c r="B290" s="306">
        <v>207</v>
      </c>
      <c r="C290" s="154" t="str">
        <f t="shared" si="12"/>
        <v>07</v>
      </c>
      <c r="D290" s="154" t="str">
        <f t="shared" si="18"/>
        <v>07</v>
      </c>
      <c r="E290" s="1" t="s">
        <v>741</v>
      </c>
      <c r="F290" s="306"/>
      <c r="G290" s="106">
        <f>G292+G291</f>
        <v>0</v>
      </c>
    </row>
    <row r="291" spans="1:7" ht="24" hidden="1" customHeight="1">
      <c r="A291" s="19" t="s">
        <v>1867</v>
      </c>
      <c r="B291" s="306">
        <v>207</v>
      </c>
      <c r="C291" s="154" t="str">
        <f t="shared" si="12"/>
        <v>07</v>
      </c>
      <c r="D291" s="154" t="str">
        <f t="shared" si="18"/>
        <v>07</v>
      </c>
      <c r="E291" s="1" t="s">
        <v>741</v>
      </c>
      <c r="F291" s="306">
        <v>300</v>
      </c>
      <c r="G291" s="106"/>
    </row>
    <row r="292" spans="1:7" ht="39" hidden="1" customHeight="1">
      <c r="A292" s="5" t="s">
        <v>1868</v>
      </c>
      <c r="B292" s="306">
        <v>207</v>
      </c>
      <c r="C292" s="154" t="str">
        <f t="shared" si="12"/>
        <v>07</v>
      </c>
      <c r="D292" s="154" t="str">
        <f t="shared" si="18"/>
        <v>07</v>
      </c>
      <c r="E292" s="1" t="s">
        <v>741</v>
      </c>
      <c r="F292" s="306">
        <v>600</v>
      </c>
      <c r="G292" s="106"/>
    </row>
    <row r="293" spans="1:7" ht="55.5" hidden="1" customHeight="1">
      <c r="A293" s="5" t="s">
        <v>1854</v>
      </c>
      <c r="B293" s="306">
        <v>207</v>
      </c>
      <c r="C293" s="154" t="str">
        <f t="shared" si="17"/>
        <v>07</v>
      </c>
      <c r="D293" s="154" t="str">
        <f t="shared" si="18"/>
        <v>07</v>
      </c>
      <c r="E293" s="306" t="s">
        <v>1354</v>
      </c>
      <c r="F293" s="306"/>
      <c r="G293" s="106">
        <f>G294+G295</f>
        <v>0</v>
      </c>
    </row>
    <row r="294" spans="1:7" ht="29.25" hidden="1" customHeight="1">
      <c r="A294" s="19" t="s">
        <v>1867</v>
      </c>
      <c r="B294" s="306">
        <v>207</v>
      </c>
      <c r="C294" s="154" t="str">
        <f t="shared" si="17"/>
        <v>07</v>
      </c>
      <c r="D294" s="154" t="str">
        <f t="shared" si="18"/>
        <v>07</v>
      </c>
      <c r="E294" s="306" t="s">
        <v>1354</v>
      </c>
      <c r="F294" s="306">
        <v>300</v>
      </c>
      <c r="G294" s="106"/>
    </row>
    <row r="295" spans="1:7" ht="36.75" hidden="1" customHeight="1">
      <c r="A295" s="5" t="s">
        <v>1868</v>
      </c>
      <c r="B295" s="306">
        <v>207</v>
      </c>
      <c r="C295" s="154" t="str">
        <f t="shared" si="17"/>
        <v>07</v>
      </c>
      <c r="D295" s="154" t="str">
        <f t="shared" si="18"/>
        <v>07</v>
      </c>
      <c r="E295" s="306" t="s">
        <v>1354</v>
      </c>
      <c r="F295" s="306">
        <v>600</v>
      </c>
      <c r="G295" s="106"/>
    </row>
    <row r="296" spans="1:7" ht="54" hidden="1" customHeight="1">
      <c r="A296" s="149" t="s">
        <v>942</v>
      </c>
      <c r="B296" s="306">
        <v>207</v>
      </c>
      <c r="C296" s="154" t="str">
        <f t="shared" si="17"/>
        <v>07</v>
      </c>
      <c r="D296" s="154" t="str">
        <f>"07"</f>
        <v>07</v>
      </c>
      <c r="E296" s="1"/>
      <c r="F296" s="306"/>
      <c r="G296" s="106">
        <f>G297</f>
        <v>0</v>
      </c>
    </row>
    <row r="297" spans="1:7" ht="46.5" hidden="1" customHeight="1">
      <c r="A297" s="5" t="s">
        <v>943</v>
      </c>
      <c r="B297" s="306">
        <v>207</v>
      </c>
      <c r="C297" s="154" t="str">
        <f t="shared" si="17"/>
        <v>07</v>
      </c>
      <c r="D297" s="154" t="str">
        <f>"07"</f>
        <v>07</v>
      </c>
      <c r="E297" s="1" t="s">
        <v>944</v>
      </c>
      <c r="F297" s="306">
        <v>915</v>
      </c>
      <c r="G297" s="106"/>
    </row>
    <row r="298" spans="1:7" ht="46.5" hidden="1" customHeight="1">
      <c r="A298" s="241" t="s">
        <v>32</v>
      </c>
      <c r="B298" s="306">
        <v>207</v>
      </c>
      <c r="C298" s="154" t="str">
        <f t="shared" si="17"/>
        <v>07</v>
      </c>
      <c r="D298" s="154" t="str">
        <f t="shared" si="17"/>
        <v>07</v>
      </c>
      <c r="E298" s="1" t="s">
        <v>325</v>
      </c>
      <c r="F298" s="306"/>
      <c r="G298" s="106">
        <f>G299</f>
        <v>0</v>
      </c>
    </row>
    <row r="299" spans="1:7" ht="39" hidden="1" customHeight="1">
      <c r="A299" s="5" t="s">
        <v>1868</v>
      </c>
      <c r="B299" s="306">
        <v>207</v>
      </c>
      <c r="C299" s="154" t="str">
        <f t="shared" si="17"/>
        <v>07</v>
      </c>
      <c r="D299" s="154" t="str">
        <f t="shared" si="17"/>
        <v>07</v>
      </c>
      <c r="E299" s="1" t="s">
        <v>325</v>
      </c>
      <c r="F299" s="306">
        <v>600</v>
      </c>
      <c r="G299" s="106">
        <v>0</v>
      </c>
    </row>
    <row r="300" spans="1:7" ht="21.75" hidden="1" customHeight="1">
      <c r="A300" s="32" t="s">
        <v>671</v>
      </c>
      <c r="B300" s="306">
        <v>207</v>
      </c>
      <c r="C300" s="154" t="str">
        <f t="shared" si="17"/>
        <v>07</v>
      </c>
      <c r="D300" s="154" t="str">
        <f t="shared" ref="D300:D312" si="19">"09"</f>
        <v>09</v>
      </c>
      <c r="E300" s="131"/>
      <c r="F300" s="306"/>
      <c r="G300" s="106">
        <f>G301+G304+G307+G310</f>
        <v>0</v>
      </c>
    </row>
    <row r="301" spans="1:7" ht="20.25" hidden="1" customHeight="1">
      <c r="A301" s="32" t="s">
        <v>924</v>
      </c>
      <c r="B301" s="306">
        <v>207</v>
      </c>
      <c r="C301" s="154" t="str">
        <f t="shared" si="17"/>
        <v>07</v>
      </c>
      <c r="D301" s="154" t="str">
        <f t="shared" si="19"/>
        <v>09</v>
      </c>
      <c r="E301" s="306" t="s">
        <v>531</v>
      </c>
      <c r="F301" s="306"/>
      <c r="G301" s="106">
        <f>G302+G303</f>
        <v>0</v>
      </c>
    </row>
    <row r="302" spans="1:7" ht="96.75" hidden="1" customHeight="1">
      <c r="A302" s="5" t="s">
        <v>1860</v>
      </c>
      <c r="B302" s="306">
        <v>207</v>
      </c>
      <c r="C302" s="154" t="str">
        <f t="shared" si="17"/>
        <v>07</v>
      </c>
      <c r="D302" s="154" t="str">
        <f t="shared" si="19"/>
        <v>09</v>
      </c>
      <c r="E302" s="306" t="s">
        <v>531</v>
      </c>
      <c r="F302" s="306" t="str">
        <f>"100"</f>
        <v>100</v>
      </c>
      <c r="G302" s="106"/>
    </row>
    <row r="303" spans="1:7" ht="39" hidden="1" customHeight="1">
      <c r="A303" s="5" t="s">
        <v>1863</v>
      </c>
      <c r="B303" s="306">
        <v>207</v>
      </c>
      <c r="C303" s="154" t="str">
        <f t="shared" si="17"/>
        <v>07</v>
      </c>
      <c r="D303" s="154" t="str">
        <f t="shared" si="19"/>
        <v>09</v>
      </c>
      <c r="E303" s="306" t="s">
        <v>531</v>
      </c>
      <c r="F303" s="306" t="str">
        <f>"200"</f>
        <v>200</v>
      </c>
      <c r="G303" s="106"/>
    </row>
    <row r="304" spans="1:7" ht="21" hidden="1" customHeight="1">
      <c r="A304" s="32" t="s">
        <v>672</v>
      </c>
      <c r="B304" s="306">
        <v>207</v>
      </c>
      <c r="C304" s="154" t="str">
        <f t="shared" si="17"/>
        <v>07</v>
      </c>
      <c r="D304" s="154" t="str">
        <f t="shared" si="19"/>
        <v>09</v>
      </c>
      <c r="E304" s="306" t="s">
        <v>673</v>
      </c>
      <c r="F304" s="306"/>
      <c r="G304" s="106">
        <f>G305+G306</f>
        <v>0</v>
      </c>
    </row>
    <row r="305" spans="1:22" ht="40.5" hidden="1" customHeight="1">
      <c r="A305" s="5" t="s">
        <v>1863</v>
      </c>
      <c r="B305" s="306">
        <v>207</v>
      </c>
      <c r="C305" s="154" t="str">
        <f t="shared" si="17"/>
        <v>07</v>
      </c>
      <c r="D305" s="154" t="str">
        <f t="shared" si="19"/>
        <v>09</v>
      </c>
      <c r="E305" s="306" t="s">
        <v>673</v>
      </c>
      <c r="F305" s="306" t="str">
        <f>"200"</f>
        <v>200</v>
      </c>
      <c r="G305" s="106"/>
    </row>
    <row r="306" spans="1:22" ht="40.5" hidden="1" customHeight="1">
      <c r="A306" s="32" t="s">
        <v>448</v>
      </c>
      <c r="B306" s="306">
        <v>207</v>
      </c>
      <c r="C306" s="154" t="str">
        <f t="shared" si="17"/>
        <v>07</v>
      </c>
      <c r="D306" s="154" t="str">
        <f t="shared" si="19"/>
        <v>09</v>
      </c>
      <c r="E306" s="306" t="s">
        <v>673</v>
      </c>
      <c r="F306" s="306">
        <v>822</v>
      </c>
      <c r="G306" s="106"/>
    </row>
    <row r="307" spans="1:22" ht="59.25" hidden="1" customHeight="1">
      <c r="A307" s="40" t="s">
        <v>1874</v>
      </c>
      <c r="B307" s="306">
        <v>207</v>
      </c>
      <c r="C307" s="154" t="str">
        <f t="shared" si="17"/>
        <v>07</v>
      </c>
      <c r="D307" s="154" t="str">
        <f t="shared" si="19"/>
        <v>09</v>
      </c>
      <c r="E307" s="306" t="s">
        <v>674</v>
      </c>
      <c r="F307" s="306"/>
      <c r="G307" s="106">
        <f>G308+G309</f>
        <v>0</v>
      </c>
    </row>
    <row r="308" spans="1:22" ht="96" hidden="1" customHeight="1">
      <c r="A308" s="5" t="s">
        <v>1860</v>
      </c>
      <c r="B308" s="306">
        <v>207</v>
      </c>
      <c r="C308" s="154" t="str">
        <f t="shared" si="17"/>
        <v>07</v>
      </c>
      <c r="D308" s="154" t="str">
        <f t="shared" si="19"/>
        <v>09</v>
      </c>
      <c r="E308" s="306" t="s">
        <v>674</v>
      </c>
      <c r="F308" s="306" t="str">
        <f>"100"</f>
        <v>100</v>
      </c>
      <c r="G308" s="106"/>
    </row>
    <row r="309" spans="1:22" ht="44.25" hidden="1" customHeight="1">
      <c r="A309" s="5" t="s">
        <v>1863</v>
      </c>
      <c r="B309" s="306">
        <v>207</v>
      </c>
      <c r="C309" s="154" t="str">
        <f t="shared" si="17"/>
        <v>07</v>
      </c>
      <c r="D309" s="154" t="str">
        <f t="shared" si="19"/>
        <v>09</v>
      </c>
      <c r="E309" s="306" t="s">
        <v>674</v>
      </c>
      <c r="F309" s="306" t="str">
        <f>"200"</f>
        <v>200</v>
      </c>
      <c r="G309" s="106"/>
    </row>
    <row r="310" spans="1:22" ht="80.25" hidden="1" customHeight="1">
      <c r="A310" s="32" t="s">
        <v>349</v>
      </c>
      <c r="B310" s="306">
        <v>207</v>
      </c>
      <c r="C310" s="154" t="str">
        <f t="shared" si="17"/>
        <v>07</v>
      </c>
      <c r="D310" s="154" t="str">
        <f t="shared" si="19"/>
        <v>09</v>
      </c>
      <c r="E310" s="306"/>
      <c r="F310" s="60"/>
      <c r="G310" s="106">
        <f>G311+G312</f>
        <v>0</v>
      </c>
    </row>
    <row r="311" spans="1:22" ht="78" hidden="1" customHeight="1">
      <c r="A311" s="32" t="s">
        <v>447</v>
      </c>
      <c r="B311" s="306">
        <v>207</v>
      </c>
      <c r="C311" s="154" t="str">
        <f t="shared" si="17"/>
        <v>07</v>
      </c>
      <c r="D311" s="154" t="str">
        <f t="shared" si="19"/>
        <v>09</v>
      </c>
      <c r="E311" s="1" t="s">
        <v>350</v>
      </c>
      <c r="F311" s="1">
        <v>821</v>
      </c>
      <c r="G311" s="207"/>
    </row>
    <row r="312" spans="1:22" ht="41.25" hidden="1" customHeight="1">
      <c r="A312" s="32" t="s">
        <v>448</v>
      </c>
      <c r="B312" s="306">
        <v>207</v>
      </c>
      <c r="C312" s="154" t="str">
        <f t="shared" si="17"/>
        <v>07</v>
      </c>
      <c r="D312" s="154" t="str">
        <f t="shared" si="19"/>
        <v>09</v>
      </c>
      <c r="E312" s="1" t="s">
        <v>350</v>
      </c>
      <c r="F312" s="1">
        <v>822</v>
      </c>
      <c r="G312" s="207"/>
    </row>
    <row r="313" spans="1:22" s="135" customFormat="1" ht="21.75" hidden="1" customHeight="1">
      <c r="A313" s="160" t="s">
        <v>736</v>
      </c>
      <c r="B313" s="97">
        <v>207</v>
      </c>
      <c r="C313" s="161" t="str">
        <f>"10"</f>
        <v>10</v>
      </c>
      <c r="D313" s="132"/>
      <c r="E313" s="133"/>
      <c r="F313" s="97"/>
      <c r="G313" s="290">
        <f>G314+G317</f>
        <v>0</v>
      </c>
      <c r="H313" s="134"/>
      <c r="I313" s="134"/>
      <c r="J313" s="134"/>
      <c r="K313" s="218"/>
      <c r="L313" s="134"/>
      <c r="M313" s="134"/>
      <c r="V313" s="234"/>
    </row>
    <row r="314" spans="1:22" ht="21" hidden="1" customHeight="1">
      <c r="A314" s="32" t="s">
        <v>1472</v>
      </c>
      <c r="B314" s="306">
        <v>207</v>
      </c>
      <c r="C314" s="154">
        <v>10</v>
      </c>
      <c r="D314" s="154" t="str">
        <f>"03"</f>
        <v>03</v>
      </c>
      <c r="E314" s="131"/>
      <c r="F314" s="306"/>
      <c r="G314" s="106">
        <f>G315</f>
        <v>0</v>
      </c>
    </row>
    <row r="315" spans="1:22" ht="22.5" hidden="1" customHeight="1">
      <c r="A315" s="170" t="s">
        <v>1876</v>
      </c>
      <c r="B315" s="306">
        <v>207</v>
      </c>
      <c r="C315" s="154">
        <v>10</v>
      </c>
      <c r="D315" s="154" t="str">
        <f>"03"</f>
        <v>03</v>
      </c>
      <c r="E315" s="306" t="s">
        <v>1875</v>
      </c>
      <c r="F315" s="306"/>
      <c r="G315" s="106">
        <f>G316</f>
        <v>0</v>
      </c>
    </row>
    <row r="316" spans="1:22" ht="19.5" hidden="1" customHeight="1">
      <c r="A316" s="170" t="s">
        <v>1867</v>
      </c>
      <c r="B316" s="306">
        <v>207</v>
      </c>
      <c r="C316" s="154">
        <v>10</v>
      </c>
      <c r="D316" s="154" t="str">
        <f>"03"</f>
        <v>03</v>
      </c>
      <c r="E316" s="306" t="s">
        <v>1875</v>
      </c>
      <c r="F316" s="306" t="str">
        <f>"300"</f>
        <v>300</v>
      </c>
      <c r="G316" s="106"/>
    </row>
    <row r="317" spans="1:22" ht="21.75" hidden="1" customHeight="1">
      <c r="A317" s="32" t="s">
        <v>1037</v>
      </c>
      <c r="B317" s="306">
        <v>207</v>
      </c>
      <c r="C317" s="154">
        <v>10</v>
      </c>
      <c r="D317" s="154" t="str">
        <f>"04"</f>
        <v>04</v>
      </c>
      <c r="E317" s="131"/>
      <c r="F317" s="306"/>
      <c r="G317" s="106">
        <f>G318</f>
        <v>0</v>
      </c>
    </row>
    <row r="318" spans="1:22" ht="99" hidden="1" customHeight="1">
      <c r="A318" s="32" t="s">
        <v>1888</v>
      </c>
      <c r="B318" s="306">
        <v>207</v>
      </c>
      <c r="C318" s="154">
        <v>10</v>
      </c>
      <c r="D318" s="154" t="str">
        <f>"04"</f>
        <v>04</v>
      </c>
      <c r="E318" s="306" t="s">
        <v>1038</v>
      </c>
      <c r="F318" s="306"/>
      <c r="G318" s="106">
        <f>G319</f>
        <v>0</v>
      </c>
    </row>
    <row r="319" spans="1:22" ht="21.75" hidden="1" customHeight="1">
      <c r="A319" s="19" t="s">
        <v>1867</v>
      </c>
      <c r="B319" s="306">
        <v>207</v>
      </c>
      <c r="C319" s="154">
        <v>10</v>
      </c>
      <c r="D319" s="154" t="str">
        <f>"04"</f>
        <v>04</v>
      </c>
      <c r="E319" s="306" t="s">
        <v>1038</v>
      </c>
      <c r="F319" s="306" t="str">
        <f>"300"</f>
        <v>300</v>
      </c>
      <c r="G319" s="106"/>
    </row>
    <row r="320" spans="1:22" ht="132" customHeight="1">
      <c r="A320" s="59" t="s">
        <v>2132</v>
      </c>
      <c r="B320" s="178">
        <v>400</v>
      </c>
      <c r="C320" s="154" t="str">
        <f t="shared" ref="C320:C325" si="20">"05"</f>
        <v>05</v>
      </c>
      <c r="D320" s="154" t="str">
        <f t="shared" ref="D320:D325" si="21">"03"</f>
        <v>03</v>
      </c>
      <c r="E320" s="7" t="s">
        <v>2089</v>
      </c>
      <c r="F320" s="338">
        <v>200</v>
      </c>
      <c r="G320" s="106">
        <v>580</v>
      </c>
    </row>
    <row r="321" spans="1:22" ht="126.75" customHeight="1">
      <c r="A321" s="352" t="s">
        <v>2166</v>
      </c>
      <c r="B321" s="178">
        <v>400</v>
      </c>
      <c r="C321" s="154" t="str">
        <f t="shared" si="20"/>
        <v>05</v>
      </c>
      <c r="D321" s="154" t="str">
        <f t="shared" si="21"/>
        <v>03</v>
      </c>
      <c r="E321" s="355" t="s">
        <v>2137</v>
      </c>
      <c r="F321" s="344">
        <v>200</v>
      </c>
      <c r="G321" s="106">
        <v>3537.7</v>
      </c>
    </row>
    <row r="322" spans="1:22" ht="63" customHeight="1">
      <c r="A322" s="352" t="s">
        <v>2167</v>
      </c>
      <c r="B322" s="178">
        <v>400</v>
      </c>
      <c r="C322" s="154" t="str">
        <f t="shared" si="20"/>
        <v>05</v>
      </c>
      <c r="D322" s="154" t="str">
        <f t="shared" si="21"/>
        <v>03</v>
      </c>
      <c r="E322" s="355" t="s">
        <v>2137</v>
      </c>
      <c r="F322" s="350">
        <v>200</v>
      </c>
      <c r="G322" s="106">
        <v>35.700000000000003</v>
      </c>
    </row>
    <row r="323" spans="1:22" ht="120" hidden="1" customHeight="1">
      <c r="A323" s="352" t="s">
        <v>2168</v>
      </c>
      <c r="B323" s="178">
        <v>400</v>
      </c>
      <c r="C323" s="154" t="str">
        <f t="shared" si="20"/>
        <v>05</v>
      </c>
      <c r="D323" s="154" t="str">
        <f t="shared" si="21"/>
        <v>03</v>
      </c>
      <c r="E323" s="355" t="s">
        <v>2137</v>
      </c>
      <c r="F323" s="350">
        <v>200</v>
      </c>
      <c r="G323" s="106">
        <v>43.9</v>
      </c>
    </row>
    <row r="324" spans="1:22" ht="81" hidden="1" customHeight="1">
      <c r="A324" s="345" t="s">
        <v>2099</v>
      </c>
      <c r="B324" s="178">
        <v>400</v>
      </c>
      <c r="C324" s="154" t="str">
        <f t="shared" si="20"/>
        <v>05</v>
      </c>
      <c r="D324" s="154" t="str">
        <f t="shared" si="21"/>
        <v>03</v>
      </c>
      <c r="E324" s="347" t="s">
        <v>2097</v>
      </c>
      <c r="F324" s="344">
        <v>200</v>
      </c>
      <c r="G324" s="106"/>
    </row>
    <row r="325" spans="1:22" ht="84" hidden="1" customHeight="1">
      <c r="A325" s="345" t="s">
        <v>2099</v>
      </c>
      <c r="B325" s="178">
        <v>400</v>
      </c>
      <c r="C325" s="154" t="str">
        <f t="shared" si="20"/>
        <v>05</v>
      </c>
      <c r="D325" s="154" t="str">
        <f t="shared" si="21"/>
        <v>03</v>
      </c>
      <c r="E325" s="347" t="s">
        <v>2098</v>
      </c>
      <c r="F325" s="344">
        <v>200</v>
      </c>
      <c r="G325" s="106"/>
    </row>
    <row r="326" spans="1:22" ht="57.75" customHeight="1">
      <c r="A326" s="225" t="s">
        <v>2075</v>
      </c>
      <c r="B326" s="181">
        <v>400</v>
      </c>
      <c r="C326" s="154"/>
      <c r="D326" s="154"/>
      <c r="E326" s="306"/>
      <c r="F326" s="306"/>
      <c r="G326" s="209">
        <f>G331+G356+G388+G327</f>
        <v>1750.6</v>
      </c>
    </row>
    <row r="327" spans="1:22" ht="70.5" hidden="1" customHeight="1">
      <c r="A327" s="32" t="s">
        <v>1541</v>
      </c>
      <c r="B327" s="182">
        <v>208</v>
      </c>
      <c r="C327" s="161" t="str">
        <f>"04"</f>
        <v>04</v>
      </c>
      <c r="D327" s="163"/>
      <c r="E327" s="61"/>
      <c r="F327" s="306"/>
      <c r="G327" s="209">
        <f>G328</f>
        <v>0</v>
      </c>
    </row>
    <row r="328" spans="1:22" ht="70.5" hidden="1" customHeight="1">
      <c r="A328" s="32" t="s">
        <v>298</v>
      </c>
      <c r="B328" s="182">
        <v>208</v>
      </c>
      <c r="C328" s="161" t="str">
        <f>"04"</f>
        <v>04</v>
      </c>
      <c r="D328" s="154" t="str">
        <f>"12"</f>
        <v>12</v>
      </c>
      <c r="E328" s="306"/>
      <c r="F328" s="306"/>
      <c r="G328" s="209">
        <f>G329</f>
        <v>0</v>
      </c>
    </row>
    <row r="329" spans="1:22" ht="70.5" hidden="1" customHeight="1">
      <c r="A329" s="148" t="s">
        <v>1075</v>
      </c>
      <c r="B329" s="97">
        <v>208</v>
      </c>
      <c r="C329" s="161" t="str">
        <f>"04"</f>
        <v>04</v>
      </c>
      <c r="D329" s="154" t="str">
        <f>"12"</f>
        <v>12</v>
      </c>
      <c r="E329" s="306" t="s">
        <v>299</v>
      </c>
      <c r="F329" s="306"/>
      <c r="G329" s="209">
        <f>G330</f>
        <v>0</v>
      </c>
    </row>
    <row r="330" spans="1:22" ht="70.5" hidden="1" customHeight="1">
      <c r="A330" s="32" t="s">
        <v>1118</v>
      </c>
      <c r="B330" s="97">
        <v>208</v>
      </c>
      <c r="C330" s="161" t="str">
        <f>"04"</f>
        <v>04</v>
      </c>
      <c r="D330" s="154" t="str">
        <f>"12"</f>
        <v>12</v>
      </c>
      <c r="E330" s="306" t="s">
        <v>299</v>
      </c>
      <c r="F330" s="60" t="s">
        <v>300</v>
      </c>
      <c r="G330" s="209"/>
    </row>
    <row r="331" spans="1:22" ht="70.5" hidden="1" customHeight="1">
      <c r="A331" s="183" t="s">
        <v>778</v>
      </c>
      <c r="B331" s="184">
        <v>208</v>
      </c>
      <c r="C331" s="185" t="str">
        <f t="shared" ref="C331:C355" si="22">"07"</f>
        <v>07</v>
      </c>
      <c r="D331" s="164"/>
      <c r="E331" s="150"/>
      <c r="F331" s="306"/>
      <c r="G331" s="209">
        <f>G332+G344+G353</f>
        <v>0</v>
      </c>
      <c r="H331" s="282">
        <v>7130</v>
      </c>
    </row>
    <row r="332" spans="1:22" s="135" customFormat="1" ht="70.5" hidden="1" customHeight="1">
      <c r="A332" s="160" t="s">
        <v>779</v>
      </c>
      <c r="B332" s="97">
        <v>208</v>
      </c>
      <c r="C332" s="161" t="str">
        <f t="shared" si="22"/>
        <v>07</v>
      </c>
      <c r="D332" s="161" t="str">
        <f t="shared" ref="D332:D343" si="23">"02"</f>
        <v>02</v>
      </c>
      <c r="E332" s="97"/>
      <c r="F332" s="97"/>
      <c r="G332" s="290">
        <f>G333+G338+G336+G342+G340</f>
        <v>0</v>
      </c>
      <c r="H332" s="134"/>
      <c r="I332" s="134"/>
      <c r="J332" s="134"/>
      <c r="K332" s="218"/>
      <c r="L332" s="134"/>
      <c r="M332" s="134"/>
      <c r="V332" s="234"/>
    </row>
    <row r="333" spans="1:22" ht="70.5" hidden="1" customHeight="1">
      <c r="A333" s="32" t="s">
        <v>1516</v>
      </c>
      <c r="B333" s="306">
        <v>208</v>
      </c>
      <c r="C333" s="154" t="str">
        <f t="shared" si="22"/>
        <v>07</v>
      </c>
      <c r="D333" s="154" t="str">
        <f t="shared" si="23"/>
        <v>02</v>
      </c>
      <c r="E333" s="306" t="s">
        <v>782</v>
      </c>
      <c r="F333" s="306"/>
      <c r="G333" s="106">
        <f>G334+G335</f>
        <v>0</v>
      </c>
    </row>
    <row r="334" spans="1:22" ht="70.5" hidden="1" customHeight="1">
      <c r="A334" s="5" t="s">
        <v>1868</v>
      </c>
      <c r="B334" s="306">
        <v>208</v>
      </c>
      <c r="C334" s="154" t="str">
        <f t="shared" si="22"/>
        <v>07</v>
      </c>
      <c r="D334" s="154" t="str">
        <f t="shared" si="23"/>
        <v>02</v>
      </c>
      <c r="E334" s="306" t="s">
        <v>782</v>
      </c>
      <c r="F334" s="306">
        <v>600</v>
      </c>
      <c r="G334" s="106"/>
    </row>
    <row r="335" spans="1:22" ht="70.5" hidden="1" customHeight="1">
      <c r="A335" s="32" t="s">
        <v>448</v>
      </c>
      <c r="B335" s="306">
        <v>208</v>
      </c>
      <c r="C335" s="154" t="str">
        <f t="shared" si="22"/>
        <v>07</v>
      </c>
      <c r="D335" s="154" t="str">
        <f t="shared" si="23"/>
        <v>02</v>
      </c>
      <c r="E335" s="306" t="s">
        <v>782</v>
      </c>
      <c r="F335" s="306">
        <v>822</v>
      </c>
      <c r="G335" s="106"/>
    </row>
    <row r="336" spans="1:22" ht="70.5" hidden="1" customHeight="1">
      <c r="A336" s="32" t="s">
        <v>1855</v>
      </c>
      <c r="B336" s="306">
        <v>208</v>
      </c>
      <c r="C336" s="154" t="str">
        <f t="shared" si="22"/>
        <v>07</v>
      </c>
      <c r="D336" s="154" t="str">
        <f t="shared" si="23"/>
        <v>02</v>
      </c>
      <c r="E336" s="306" t="s">
        <v>1352</v>
      </c>
      <c r="F336" s="306"/>
      <c r="G336" s="106">
        <f>G337</f>
        <v>0</v>
      </c>
    </row>
    <row r="337" spans="1:22" ht="70.5" hidden="1" customHeight="1">
      <c r="A337" s="32" t="s">
        <v>448</v>
      </c>
      <c r="B337" s="306">
        <v>208</v>
      </c>
      <c r="C337" s="154" t="str">
        <f t="shared" si="22"/>
        <v>07</v>
      </c>
      <c r="D337" s="154" t="str">
        <f t="shared" si="23"/>
        <v>02</v>
      </c>
      <c r="E337" s="306" t="s">
        <v>1352</v>
      </c>
      <c r="F337" s="60" t="s">
        <v>482</v>
      </c>
      <c r="G337" s="106"/>
    </row>
    <row r="338" spans="1:22" ht="70.5" hidden="1" customHeight="1">
      <c r="A338" s="5" t="s">
        <v>459</v>
      </c>
      <c r="B338" s="306">
        <v>208</v>
      </c>
      <c r="C338" s="154" t="str">
        <f t="shared" si="22"/>
        <v>07</v>
      </c>
      <c r="D338" s="154" t="str">
        <f t="shared" si="23"/>
        <v>02</v>
      </c>
      <c r="E338" s="306" t="s">
        <v>460</v>
      </c>
      <c r="F338" s="60"/>
      <c r="G338" s="106">
        <f>G339</f>
        <v>0</v>
      </c>
    </row>
    <row r="339" spans="1:22" ht="70.5" hidden="1" customHeight="1">
      <c r="A339" s="32" t="s">
        <v>1514</v>
      </c>
      <c r="B339" s="306">
        <v>208</v>
      </c>
      <c r="C339" s="154" t="str">
        <f t="shared" si="22"/>
        <v>07</v>
      </c>
      <c r="D339" s="154" t="str">
        <f t="shared" si="23"/>
        <v>02</v>
      </c>
      <c r="E339" s="306" t="s">
        <v>460</v>
      </c>
      <c r="F339" s="60" t="s">
        <v>530</v>
      </c>
      <c r="G339" s="106"/>
    </row>
    <row r="340" spans="1:22" ht="70.5" hidden="1" customHeight="1">
      <c r="A340" s="32" t="s">
        <v>1845</v>
      </c>
      <c r="B340" s="306">
        <v>208</v>
      </c>
      <c r="C340" s="154" t="str">
        <f t="shared" si="22"/>
        <v>07</v>
      </c>
      <c r="D340" s="154" t="str">
        <f>"02"</f>
        <v>02</v>
      </c>
      <c r="E340" s="1" t="s">
        <v>1900</v>
      </c>
      <c r="F340" s="306"/>
      <c r="G340" s="106">
        <f>G341</f>
        <v>0</v>
      </c>
    </row>
    <row r="341" spans="1:22" ht="70.5" hidden="1" customHeight="1">
      <c r="A341" s="5" t="s">
        <v>1868</v>
      </c>
      <c r="B341" s="306">
        <v>208</v>
      </c>
      <c r="C341" s="154" t="str">
        <f t="shared" si="22"/>
        <v>07</v>
      </c>
      <c r="D341" s="154" t="str">
        <f>"02"</f>
        <v>02</v>
      </c>
      <c r="E341" s="1" t="s">
        <v>1900</v>
      </c>
      <c r="F341" s="306">
        <v>600</v>
      </c>
      <c r="G341" s="106"/>
    </row>
    <row r="342" spans="1:22" ht="70.5" hidden="1" customHeight="1">
      <c r="A342" s="6" t="s">
        <v>1833</v>
      </c>
      <c r="B342" s="306">
        <v>208</v>
      </c>
      <c r="C342" s="154" t="str">
        <f t="shared" si="22"/>
        <v>07</v>
      </c>
      <c r="D342" s="154" t="str">
        <f t="shared" si="23"/>
        <v>02</v>
      </c>
      <c r="E342" s="306" t="s">
        <v>1916</v>
      </c>
      <c r="F342" s="60"/>
      <c r="G342" s="106">
        <f>G343</f>
        <v>0</v>
      </c>
    </row>
    <row r="343" spans="1:22" ht="70.5" hidden="1" customHeight="1">
      <c r="A343" s="5" t="s">
        <v>1868</v>
      </c>
      <c r="B343" s="306">
        <v>208</v>
      </c>
      <c r="C343" s="154" t="str">
        <f t="shared" si="22"/>
        <v>07</v>
      </c>
      <c r="D343" s="154" t="str">
        <f t="shared" si="23"/>
        <v>02</v>
      </c>
      <c r="E343" s="306" t="s">
        <v>1916</v>
      </c>
      <c r="F343" s="306">
        <v>600</v>
      </c>
      <c r="G343" s="106"/>
    </row>
    <row r="344" spans="1:22" s="135" customFormat="1" ht="70.5" hidden="1" customHeight="1">
      <c r="A344" s="160" t="s">
        <v>670</v>
      </c>
      <c r="B344" s="97">
        <v>208</v>
      </c>
      <c r="C344" s="161" t="str">
        <f t="shared" si="22"/>
        <v>07</v>
      </c>
      <c r="D344" s="161" t="str">
        <f t="shared" ref="D344:D352" si="24">"07"</f>
        <v>07</v>
      </c>
      <c r="E344" s="97"/>
      <c r="F344" s="97"/>
      <c r="G344" s="290">
        <f>G345+G349+G351+G347</f>
        <v>0</v>
      </c>
      <c r="H344" s="134"/>
      <c r="I344" s="134"/>
      <c r="J344" s="134"/>
      <c r="K344" s="218"/>
      <c r="L344" s="134"/>
      <c r="M344" s="134"/>
      <c r="V344" s="234"/>
    </row>
    <row r="345" spans="1:22" ht="70.5" hidden="1" customHeight="1">
      <c r="A345" s="2" t="s">
        <v>739</v>
      </c>
      <c r="B345" s="306">
        <v>208</v>
      </c>
      <c r="C345" s="154" t="str">
        <f t="shared" si="22"/>
        <v>07</v>
      </c>
      <c r="D345" s="154" t="str">
        <f t="shared" si="24"/>
        <v>07</v>
      </c>
      <c r="E345" s="1" t="s">
        <v>742</v>
      </c>
      <c r="F345" s="306"/>
      <c r="G345" s="106">
        <f>G346</f>
        <v>0</v>
      </c>
    </row>
    <row r="346" spans="1:22" ht="70.5" hidden="1" customHeight="1">
      <c r="A346" s="5" t="s">
        <v>1863</v>
      </c>
      <c r="B346" s="306">
        <v>208</v>
      </c>
      <c r="C346" s="154" t="str">
        <f t="shared" si="22"/>
        <v>07</v>
      </c>
      <c r="D346" s="154" t="str">
        <f t="shared" si="24"/>
        <v>07</v>
      </c>
      <c r="E346" s="1" t="s">
        <v>742</v>
      </c>
      <c r="F346" s="306" t="str">
        <f>"200"</f>
        <v>200</v>
      </c>
      <c r="G346" s="106"/>
    </row>
    <row r="347" spans="1:22" ht="70.5" hidden="1" customHeight="1">
      <c r="A347" s="186" t="s">
        <v>67</v>
      </c>
      <c r="B347" s="306">
        <v>208</v>
      </c>
      <c r="C347" s="154" t="str">
        <f t="shared" si="22"/>
        <v>07</v>
      </c>
      <c r="D347" s="154" t="str">
        <f t="shared" si="24"/>
        <v>07</v>
      </c>
      <c r="E347" s="237" t="s">
        <v>1353</v>
      </c>
      <c r="F347" s="306"/>
      <c r="G347" s="106">
        <f>G348</f>
        <v>0</v>
      </c>
    </row>
    <row r="348" spans="1:22" ht="70.5" hidden="1" customHeight="1">
      <c r="A348" s="5" t="s">
        <v>1863</v>
      </c>
      <c r="B348" s="306">
        <v>208</v>
      </c>
      <c r="C348" s="154" t="str">
        <f t="shared" si="22"/>
        <v>07</v>
      </c>
      <c r="D348" s="154" t="str">
        <f t="shared" si="24"/>
        <v>07</v>
      </c>
      <c r="E348" s="1" t="s">
        <v>1353</v>
      </c>
      <c r="F348" s="306" t="str">
        <f>"200"</f>
        <v>200</v>
      </c>
      <c r="G348" s="106"/>
    </row>
    <row r="349" spans="1:22" ht="70.5" hidden="1" customHeight="1">
      <c r="A349" s="241" t="s">
        <v>32</v>
      </c>
      <c r="B349" s="306">
        <v>208</v>
      </c>
      <c r="C349" s="154" t="str">
        <f t="shared" si="22"/>
        <v>07</v>
      </c>
      <c r="D349" s="154" t="str">
        <f t="shared" si="24"/>
        <v>07</v>
      </c>
      <c r="E349" s="1" t="s">
        <v>325</v>
      </c>
      <c r="F349" s="306"/>
      <c r="G349" s="106">
        <f>G350</f>
        <v>0</v>
      </c>
      <c r="I349" s="136"/>
      <c r="J349" s="136"/>
      <c r="L349" s="136"/>
    </row>
    <row r="350" spans="1:22" ht="70.5" hidden="1" customHeight="1">
      <c r="A350" s="5" t="s">
        <v>1863</v>
      </c>
      <c r="B350" s="306">
        <v>208</v>
      </c>
      <c r="C350" s="154" t="str">
        <f t="shared" si="22"/>
        <v>07</v>
      </c>
      <c r="D350" s="154" t="str">
        <f t="shared" si="24"/>
        <v>07</v>
      </c>
      <c r="E350" s="1" t="s">
        <v>325</v>
      </c>
      <c r="F350" s="306" t="str">
        <f>"200"</f>
        <v>200</v>
      </c>
      <c r="G350" s="106"/>
      <c r="I350" s="136">
        <v>200</v>
      </c>
      <c r="J350" s="136"/>
      <c r="L350" s="136"/>
    </row>
    <row r="351" spans="1:22" ht="70.5" hidden="1" customHeight="1">
      <c r="A351" s="289" t="s">
        <v>31</v>
      </c>
      <c r="B351" s="306">
        <v>208</v>
      </c>
      <c r="C351" s="154" t="str">
        <f t="shared" si="22"/>
        <v>07</v>
      </c>
      <c r="D351" s="154" t="str">
        <f t="shared" si="24"/>
        <v>07</v>
      </c>
      <c r="E351" s="1" t="s">
        <v>1917</v>
      </c>
      <c r="F351" s="306"/>
      <c r="G351" s="106">
        <f>G352</f>
        <v>0</v>
      </c>
      <c r="I351" s="136"/>
      <c r="J351" s="136"/>
      <c r="L351" s="136"/>
    </row>
    <row r="352" spans="1:22" ht="70.5" hidden="1" customHeight="1">
      <c r="A352" s="5" t="s">
        <v>1863</v>
      </c>
      <c r="B352" s="306">
        <v>208</v>
      </c>
      <c r="C352" s="154" t="str">
        <f t="shared" si="22"/>
        <v>07</v>
      </c>
      <c r="D352" s="154" t="str">
        <f t="shared" si="24"/>
        <v>07</v>
      </c>
      <c r="E352" s="1" t="s">
        <v>1917</v>
      </c>
      <c r="F352" s="306" t="str">
        <f>"200"</f>
        <v>200</v>
      </c>
      <c r="G352" s="106"/>
      <c r="I352" s="136">
        <v>113</v>
      </c>
      <c r="J352" s="136"/>
      <c r="L352" s="136"/>
    </row>
    <row r="353" spans="1:22" s="156" customFormat="1" ht="70.5" hidden="1" customHeight="1">
      <c r="A353" s="187" t="s">
        <v>671</v>
      </c>
      <c r="B353" s="188">
        <v>208</v>
      </c>
      <c r="C353" s="189" t="str">
        <f t="shared" si="22"/>
        <v>07</v>
      </c>
      <c r="D353" s="154" t="str">
        <f>"09"</f>
        <v>09</v>
      </c>
      <c r="E353" s="190"/>
      <c r="F353" s="188"/>
      <c r="G353" s="291">
        <f>G354</f>
        <v>0</v>
      </c>
      <c r="H353" s="155"/>
      <c r="I353" s="199"/>
      <c r="J353" s="199"/>
      <c r="K353" s="199"/>
      <c r="L353" s="199"/>
      <c r="M353" s="155"/>
      <c r="V353" s="235"/>
    </row>
    <row r="354" spans="1:22" ht="70.5" hidden="1" customHeight="1">
      <c r="A354" s="6" t="s">
        <v>1833</v>
      </c>
      <c r="B354" s="306">
        <v>208</v>
      </c>
      <c r="C354" s="154" t="str">
        <f t="shared" si="22"/>
        <v>07</v>
      </c>
      <c r="D354" s="154" t="str">
        <f>"09"</f>
        <v>09</v>
      </c>
      <c r="E354" s="306" t="s">
        <v>1916</v>
      </c>
      <c r="F354" s="306"/>
      <c r="G354" s="106">
        <f>G355</f>
        <v>0</v>
      </c>
      <c r="I354" s="136"/>
      <c r="J354" s="136"/>
      <c r="L354" s="136"/>
    </row>
    <row r="355" spans="1:22" ht="70.5" hidden="1" customHeight="1">
      <c r="A355" s="5" t="s">
        <v>1863</v>
      </c>
      <c r="B355" s="306">
        <v>208</v>
      </c>
      <c r="C355" s="154" t="str">
        <f t="shared" si="22"/>
        <v>07</v>
      </c>
      <c r="D355" s="154" t="str">
        <f>"09"</f>
        <v>09</v>
      </c>
      <c r="E355" s="306" t="s">
        <v>1916</v>
      </c>
      <c r="F355" s="306" t="str">
        <f>"200"</f>
        <v>200</v>
      </c>
      <c r="G355" s="106"/>
    </row>
    <row r="356" spans="1:22" s="135" customFormat="1" ht="27.75" customHeight="1">
      <c r="A356" s="168" t="s">
        <v>99</v>
      </c>
      <c r="B356" s="14">
        <v>400</v>
      </c>
      <c r="C356" s="162" t="str">
        <f t="shared" ref="C356:C387" si="25">"08"</f>
        <v>08</v>
      </c>
      <c r="D356" s="132"/>
      <c r="E356" s="133"/>
      <c r="F356" s="97"/>
      <c r="G356" s="209">
        <f>G357+G381</f>
        <v>1750.6</v>
      </c>
      <c r="H356" s="134"/>
      <c r="I356" s="134"/>
      <c r="J356" s="134"/>
      <c r="K356" s="218"/>
      <c r="L356" s="134"/>
      <c r="M356" s="134"/>
      <c r="V356" s="234"/>
    </row>
    <row r="357" spans="1:22" ht="22.5" customHeight="1">
      <c r="A357" s="32" t="s">
        <v>100</v>
      </c>
      <c r="B357" s="306">
        <v>400</v>
      </c>
      <c r="C357" s="154" t="str">
        <f t="shared" si="25"/>
        <v>08</v>
      </c>
      <c r="D357" s="154" t="str">
        <f t="shared" ref="D357:D380" si="26">"01"</f>
        <v>01</v>
      </c>
      <c r="E357" s="131"/>
      <c r="F357" s="306"/>
      <c r="G357" s="106">
        <v>1750.6</v>
      </c>
    </row>
    <row r="358" spans="1:22" ht="60" hidden="1" customHeight="1">
      <c r="A358" s="32" t="s">
        <v>101</v>
      </c>
      <c r="B358" s="306">
        <v>208</v>
      </c>
      <c r="C358" s="154" t="str">
        <f t="shared" si="25"/>
        <v>08</v>
      </c>
      <c r="D358" s="154" t="str">
        <f t="shared" si="26"/>
        <v>01</v>
      </c>
      <c r="E358" s="306" t="s">
        <v>1940</v>
      </c>
      <c r="F358" s="306"/>
      <c r="G358" s="106">
        <f>G359</f>
        <v>0</v>
      </c>
    </row>
    <row r="359" spans="1:22" ht="39" hidden="1" customHeight="1">
      <c r="A359" s="5" t="s">
        <v>1863</v>
      </c>
      <c r="B359" s="306">
        <v>208</v>
      </c>
      <c r="C359" s="154" t="str">
        <f t="shared" si="25"/>
        <v>08</v>
      </c>
      <c r="D359" s="154" t="str">
        <f t="shared" si="26"/>
        <v>01</v>
      </c>
      <c r="E359" s="306" t="s">
        <v>1940</v>
      </c>
      <c r="F359" s="306" t="str">
        <f>"200"</f>
        <v>200</v>
      </c>
      <c r="G359" s="106"/>
    </row>
    <row r="360" spans="1:22" ht="126.75" customHeight="1">
      <c r="A360" s="32" t="s">
        <v>2133</v>
      </c>
      <c r="B360" s="306">
        <v>400</v>
      </c>
      <c r="C360" s="154" t="str">
        <f t="shared" si="25"/>
        <v>08</v>
      </c>
      <c r="D360" s="154" t="str">
        <f t="shared" si="26"/>
        <v>01</v>
      </c>
      <c r="E360" s="339" t="s">
        <v>2096</v>
      </c>
      <c r="F360" s="60"/>
      <c r="G360" s="106">
        <v>1750.6</v>
      </c>
    </row>
    <row r="361" spans="1:22" ht="204" hidden="1" customHeight="1">
      <c r="A361" s="59" t="s">
        <v>2134</v>
      </c>
      <c r="B361" s="306">
        <v>400</v>
      </c>
      <c r="C361" s="154" t="str">
        <f t="shared" si="25"/>
        <v>08</v>
      </c>
      <c r="D361" s="154" t="str">
        <f t="shared" si="26"/>
        <v>01</v>
      </c>
      <c r="E361" s="338" t="s">
        <v>2093</v>
      </c>
      <c r="F361" s="306" t="str">
        <f>"100"</f>
        <v>100</v>
      </c>
      <c r="G361" s="106"/>
    </row>
    <row r="362" spans="1:22" ht="157.9" hidden="1" customHeight="1">
      <c r="A362" s="59" t="s">
        <v>2135</v>
      </c>
      <c r="B362" s="306">
        <v>400</v>
      </c>
      <c r="C362" s="154" t="str">
        <f t="shared" si="25"/>
        <v>08</v>
      </c>
      <c r="D362" s="154" t="str">
        <f t="shared" si="26"/>
        <v>01</v>
      </c>
      <c r="E362" s="338" t="s">
        <v>2093</v>
      </c>
      <c r="F362" s="306" t="str">
        <f>"200"</f>
        <v>200</v>
      </c>
      <c r="G362" s="106"/>
    </row>
    <row r="363" spans="1:22" ht="39" hidden="1" customHeight="1">
      <c r="A363" s="40" t="s">
        <v>1878</v>
      </c>
      <c r="B363" s="306">
        <v>400</v>
      </c>
      <c r="C363" s="154" t="str">
        <f t="shared" si="25"/>
        <v>08</v>
      </c>
      <c r="D363" s="154" t="str">
        <f t="shared" si="26"/>
        <v>01</v>
      </c>
      <c r="E363" s="306" t="s">
        <v>103</v>
      </c>
      <c r="F363" s="306"/>
      <c r="G363" s="106">
        <f>G365+G364</f>
        <v>0</v>
      </c>
    </row>
    <row r="364" spans="1:22" ht="99" hidden="1" customHeight="1">
      <c r="A364" s="5" t="s">
        <v>1860</v>
      </c>
      <c r="B364" s="306">
        <v>400</v>
      </c>
      <c r="C364" s="154" t="str">
        <f t="shared" si="25"/>
        <v>08</v>
      </c>
      <c r="D364" s="154" t="str">
        <f t="shared" si="26"/>
        <v>01</v>
      </c>
      <c r="E364" s="306" t="s">
        <v>103</v>
      </c>
      <c r="F364" s="306" t="str">
        <f>"100"</f>
        <v>100</v>
      </c>
      <c r="G364" s="106"/>
    </row>
    <row r="365" spans="1:22" ht="40.5" hidden="1" customHeight="1">
      <c r="A365" s="5" t="s">
        <v>1863</v>
      </c>
      <c r="B365" s="306">
        <v>400</v>
      </c>
      <c r="C365" s="154" t="str">
        <f t="shared" si="25"/>
        <v>08</v>
      </c>
      <c r="D365" s="154" t="str">
        <f t="shared" si="26"/>
        <v>01</v>
      </c>
      <c r="E365" s="306" t="s">
        <v>103</v>
      </c>
      <c r="F365" s="306" t="str">
        <f>"200"</f>
        <v>200</v>
      </c>
      <c r="G365" s="106"/>
    </row>
    <row r="366" spans="1:22" ht="43.5" hidden="1" customHeight="1">
      <c r="A366" s="5" t="s">
        <v>1322</v>
      </c>
      <c r="B366" s="306">
        <v>208</v>
      </c>
      <c r="C366" s="154" t="str">
        <f t="shared" si="25"/>
        <v>08</v>
      </c>
      <c r="D366" s="154" t="str">
        <f t="shared" si="26"/>
        <v>01</v>
      </c>
      <c r="E366" s="306" t="s">
        <v>752</v>
      </c>
      <c r="F366" s="306"/>
      <c r="G366" s="106">
        <f>G367+G368</f>
        <v>0</v>
      </c>
    </row>
    <row r="367" spans="1:22" ht="99.75" hidden="1" customHeight="1">
      <c r="A367" s="5" t="s">
        <v>1860</v>
      </c>
      <c r="B367" s="306">
        <v>208</v>
      </c>
      <c r="C367" s="154" t="str">
        <f t="shared" si="25"/>
        <v>08</v>
      </c>
      <c r="D367" s="154" t="str">
        <f t="shared" si="26"/>
        <v>01</v>
      </c>
      <c r="E367" s="306" t="s">
        <v>752</v>
      </c>
      <c r="F367" s="306" t="str">
        <f>"100"</f>
        <v>100</v>
      </c>
      <c r="G367" s="106"/>
    </row>
    <row r="368" spans="1:22" ht="45.75" hidden="1" customHeight="1">
      <c r="A368" s="5" t="s">
        <v>1863</v>
      </c>
      <c r="B368" s="306">
        <v>208</v>
      </c>
      <c r="C368" s="154" t="str">
        <f t="shared" si="25"/>
        <v>08</v>
      </c>
      <c r="D368" s="154" t="str">
        <f t="shared" si="26"/>
        <v>01</v>
      </c>
      <c r="E368" s="306" t="s">
        <v>752</v>
      </c>
      <c r="F368" s="306">
        <v>200</v>
      </c>
      <c r="G368" s="106"/>
    </row>
    <row r="369" spans="1:22" ht="39.75" hidden="1" customHeight="1">
      <c r="A369" s="32" t="s">
        <v>1855</v>
      </c>
      <c r="B369" s="306">
        <v>208</v>
      </c>
      <c r="C369" s="154" t="str">
        <f>"08"</f>
        <v>08</v>
      </c>
      <c r="D369" s="154" t="str">
        <f>"01"</f>
        <v>01</v>
      </c>
      <c r="E369" s="306" t="s">
        <v>1923</v>
      </c>
      <c r="F369" s="306"/>
      <c r="G369" s="106">
        <f>G370</f>
        <v>0</v>
      </c>
    </row>
    <row r="370" spans="1:22" ht="93" hidden="1" customHeight="1">
      <c r="A370" s="5" t="s">
        <v>1860</v>
      </c>
      <c r="B370" s="306">
        <v>208</v>
      </c>
      <c r="C370" s="154" t="str">
        <f t="shared" si="25"/>
        <v>08</v>
      </c>
      <c r="D370" s="154" t="str">
        <f t="shared" si="26"/>
        <v>01</v>
      </c>
      <c r="E370" s="306" t="s">
        <v>1923</v>
      </c>
      <c r="F370" s="306" t="str">
        <f>"100"</f>
        <v>100</v>
      </c>
      <c r="G370" s="106"/>
    </row>
    <row r="371" spans="1:22" ht="57.75" hidden="1" customHeight="1">
      <c r="A371" s="6" t="s">
        <v>1842</v>
      </c>
      <c r="B371" s="306">
        <v>200</v>
      </c>
      <c r="C371" s="154" t="str">
        <f t="shared" si="25"/>
        <v>08</v>
      </c>
      <c r="D371" s="154" t="str">
        <f t="shared" si="26"/>
        <v>01</v>
      </c>
      <c r="E371" s="1" t="s">
        <v>1920</v>
      </c>
      <c r="F371" s="1"/>
      <c r="G371" s="106">
        <f>G372</f>
        <v>0</v>
      </c>
    </row>
    <row r="372" spans="1:22" ht="45.75" hidden="1" customHeight="1">
      <c r="A372" s="5" t="s">
        <v>1863</v>
      </c>
      <c r="B372" s="306">
        <v>200</v>
      </c>
      <c r="C372" s="154" t="str">
        <f t="shared" si="25"/>
        <v>08</v>
      </c>
      <c r="D372" s="154" t="str">
        <f t="shared" si="26"/>
        <v>01</v>
      </c>
      <c r="E372" s="1" t="s">
        <v>1920</v>
      </c>
      <c r="F372" s="1">
        <v>200</v>
      </c>
      <c r="G372" s="106"/>
    </row>
    <row r="373" spans="1:22" ht="39" hidden="1" customHeight="1">
      <c r="A373" s="6" t="s">
        <v>1833</v>
      </c>
      <c r="B373" s="306">
        <v>208</v>
      </c>
      <c r="C373" s="154" t="str">
        <f t="shared" si="25"/>
        <v>08</v>
      </c>
      <c r="D373" s="154" t="str">
        <f t="shared" si="26"/>
        <v>01</v>
      </c>
      <c r="E373" s="306" t="s">
        <v>1916</v>
      </c>
      <c r="F373" s="60"/>
      <c r="G373" s="106">
        <f>G374</f>
        <v>0</v>
      </c>
    </row>
    <row r="374" spans="1:22" ht="99" hidden="1" customHeight="1">
      <c r="A374" s="5" t="s">
        <v>1860</v>
      </c>
      <c r="B374" s="306">
        <v>208</v>
      </c>
      <c r="C374" s="154" t="str">
        <f t="shared" si="25"/>
        <v>08</v>
      </c>
      <c r="D374" s="154" t="str">
        <f t="shared" si="26"/>
        <v>01</v>
      </c>
      <c r="E374" s="306" t="s">
        <v>1916</v>
      </c>
      <c r="F374" s="306" t="str">
        <f>"100"</f>
        <v>100</v>
      </c>
      <c r="G374" s="106"/>
    </row>
    <row r="375" spans="1:22" ht="54" hidden="1" customHeight="1">
      <c r="A375" s="288" t="s">
        <v>1613</v>
      </c>
      <c r="B375" s="306">
        <v>208</v>
      </c>
      <c r="C375" s="154" t="str">
        <f t="shared" si="25"/>
        <v>08</v>
      </c>
      <c r="D375" s="154" t="str">
        <f t="shared" si="26"/>
        <v>01</v>
      </c>
      <c r="E375" s="306" t="s">
        <v>1919</v>
      </c>
      <c r="F375" s="60"/>
      <c r="G375" s="106">
        <f>G376</f>
        <v>0</v>
      </c>
    </row>
    <row r="376" spans="1:22" ht="93.75" hidden="1" customHeight="1">
      <c r="A376" s="5" t="s">
        <v>1860</v>
      </c>
      <c r="B376" s="306">
        <v>208</v>
      </c>
      <c r="C376" s="154" t="str">
        <f t="shared" si="25"/>
        <v>08</v>
      </c>
      <c r="D376" s="154" t="str">
        <f t="shared" si="26"/>
        <v>01</v>
      </c>
      <c r="E376" s="306" t="s">
        <v>1919</v>
      </c>
      <c r="F376" s="306" t="str">
        <f>"100"</f>
        <v>100</v>
      </c>
      <c r="G376" s="106"/>
    </row>
    <row r="377" spans="1:22" ht="78.75" hidden="1" customHeight="1">
      <c r="A377" s="32" t="s">
        <v>1799</v>
      </c>
      <c r="B377" s="306">
        <v>208</v>
      </c>
      <c r="C377" s="154" t="str">
        <f t="shared" si="25"/>
        <v>08</v>
      </c>
      <c r="D377" s="154" t="str">
        <f t="shared" si="26"/>
        <v>01</v>
      </c>
      <c r="E377" s="1" t="s">
        <v>1900</v>
      </c>
      <c r="F377" s="60"/>
      <c r="G377" s="106">
        <f>G378</f>
        <v>0</v>
      </c>
    </row>
    <row r="378" spans="1:22" ht="96" hidden="1" customHeight="1">
      <c r="A378" s="5" t="s">
        <v>1860</v>
      </c>
      <c r="B378" s="306">
        <v>208</v>
      </c>
      <c r="C378" s="154" t="str">
        <f t="shared" si="25"/>
        <v>08</v>
      </c>
      <c r="D378" s="154" t="str">
        <f t="shared" si="26"/>
        <v>01</v>
      </c>
      <c r="E378" s="1" t="s">
        <v>1900</v>
      </c>
      <c r="F378" s="306" t="str">
        <f>"100"</f>
        <v>100</v>
      </c>
      <c r="G378" s="106"/>
    </row>
    <row r="379" spans="1:22" ht="37.5" hidden="1" customHeight="1">
      <c r="A379" s="32" t="s">
        <v>1762</v>
      </c>
      <c r="B379" s="306">
        <v>208</v>
      </c>
      <c r="C379" s="154" t="str">
        <f>"08"</f>
        <v>08</v>
      </c>
      <c r="D379" s="154" t="str">
        <f t="shared" si="26"/>
        <v>01</v>
      </c>
      <c r="E379" s="306" t="s">
        <v>1445</v>
      </c>
      <c r="F379" s="60"/>
      <c r="G379" s="106">
        <f>G380</f>
        <v>0</v>
      </c>
    </row>
    <row r="380" spans="1:22" ht="40.5" hidden="1" customHeight="1">
      <c r="A380" s="5" t="s">
        <v>1863</v>
      </c>
      <c r="B380" s="306">
        <v>208</v>
      </c>
      <c r="C380" s="154" t="str">
        <f t="shared" si="25"/>
        <v>08</v>
      </c>
      <c r="D380" s="154" t="str">
        <f t="shared" si="26"/>
        <v>01</v>
      </c>
      <c r="E380" s="306" t="s">
        <v>1445</v>
      </c>
      <c r="F380" s="306" t="str">
        <f>"200"</f>
        <v>200</v>
      </c>
      <c r="G380" s="106"/>
    </row>
    <row r="381" spans="1:22" ht="21.75" hidden="1" customHeight="1">
      <c r="A381" s="32" t="s">
        <v>735</v>
      </c>
      <c r="B381" s="306">
        <v>208</v>
      </c>
      <c r="C381" s="154" t="str">
        <f t="shared" si="25"/>
        <v>08</v>
      </c>
      <c r="D381" s="154" t="str">
        <f t="shared" ref="D381:D387" si="27">"04"</f>
        <v>04</v>
      </c>
      <c r="E381" s="131"/>
      <c r="F381" s="306"/>
      <c r="G381" s="106">
        <f>G382+G385</f>
        <v>0</v>
      </c>
    </row>
    <row r="382" spans="1:22" ht="18.75" hidden="1" customHeight="1">
      <c r="A382" s="32" t="s">
        <v>924</v>
      </c>
      <c r="B382" s="306">
        <v>208</v>
      </c>
      <c r="C382" s="154" t="str">
        <f t="shared" si="25"/>
        <v>08</v>
      </c>
      <c r="D382" s="154" t="str">
        <f t="shared" si="27"/>
        <v>04</v>
      </c>
      <c r="E382" s="306" t="s">
        <v>531</v>
      </c>
      <c r="F382" s="306"/>
      <c r="G382" s="106">
        <f>G383+G384</f>
        <v>0</v>
      </c>
    </row>
    <row r="383" spans="1:22" ht="99" hidden="1" customHeight="1">
      <c r="A383" s="5" t="s">
        <v>1860</v>
      </c>
      <c r="B383" s="306">
        <v>208</v>
      </c>
      <c r="C383" s="154" t="str">
        <f t="shared" si="25"/>
        <v>08</v>
      </c>
      <c r="D383" s="154" t="str">
        <f t="shared" si="27"/>
        <v>04</v>
      </c>
      <c r="E383" s="306" t="s">
        <v>531</v>
      </c>
      <c r="F383" s="306" t="str">
        <f>"100"</f>
        <v>100</v>
      </c>
      <c r="G383" s="106"/>
      <c r="V383" s="233" t="s">
        <v>1892</v>
      </c>
    </row>
    <row r="384" spans="1:22" ht="40.5" hidden="1" customHeight="1">
      <c r="A384" s="5" t="s">
        <v>1863</v>
      </c>
      <c r="B384" s="306">
        <v>208</v>
      </c>
      <c r="C384" s="154" t="str">
        <f t="shared" si="25"/>
        <v>08</v>
      </c>
      <c r="D384" s="154" t="str">
        <f t="shared" si="27"/>
        <v>04</v>
      </c>
      <c r="E384" s="306" t="s">
        <v>531</v>
      </c>
      <c r="F384" s="306" t="str">
        <f>"200"</f>
        <v>200</v>
      </c>
      <c r="G384" s="106"/>
    </row>
    <row r="385" spans="1:22" ht="29.25" hidden="1" customHeight="1">
      <c r="A385" s="40" t="s">
        <v>1879</v>
      </c>
      <c r="B385" s="306">
        <v>208</v>
      </c>
      <c r="C385" s="154" t="str">
        <f t="shared" si="25"/>
        <v>08</v>
      </c>
      <c r="D385" s="154" t="str">
        <f t="shared" si="27"/>
        <v>04</v>
      </c>
      <c r="E385" s="306" t="s">
        <v>674</v>
      </c>
      <c r="F385" s="306"/>
      <c r="G385" s="106">
        <f>G386+G387</f>
        <v>0</v>
      </c>
    </row>
    <row r="386" spans="1:22" ht="94.5" hidden="1" customHeight="1">
      <c r="A386" s="5" t="s">
        <v>1860</v>
      </c>
      <c r="B386" s="306">
        <v>208</v>
      </c>
      <c r="C386" s="154" t="str">
        <f t="shared" si="25"/>
        <v>08</v>
      </c>
      <c r="D386" s="154" t="str">
        <f t="shared" si="27"/>
        <v>04</v>
      </c>
      <c r="E386" s="306" t="s">
        <v>674</v>
      </c>
      <c r="F386" s="306" t="str">
        <f>"100"</f>
        <v>100</v>
      </c>
      <c r="G386" s="106"/>
      <c r="V386" s="233" t="s">
        <v>1893</v>
      </c>
    </row>
    <row r="387" spans="1:22" ht="36" hidden="1" customHeight="1">
      <c r="A387" s="5" t="s">
        <v>1863</v>
      </c>
      <c r="B387" s="306">
        <v>208</v>
      </c>
      <c r="C387" s="154" t="str">
        <f t="shared" si="25"/>
        <v>08</v>
      </c>
      <c r="D387" s="154" t="str">
        <f t="shared" si="27"/>
        <v>04</v>
      </c>
      <c r="E387" s="306" t="s">
        <v>674</v>
      </c>
      <c r="F387" s="306" t="str">
        <f>"200"</f>
        <v>200</v>
      </c>
      <c r="G387" s="106"/>
    </row>
    <row r="388" spans="1:22" s="135" customFormat="1" ht="18.75" hidden="1" customHeight="1">
      <c r="A388" s="160" t="s">
        <v>1039</v>
      </c>
      <c r="B388" s="97">
        <v>400</v>
      </c>
      <c r="C388" s="161">
        <v>11</v>
      </c>
      <c r="D388" s="132"/>
      <c r="E388" s="133"/>
      <c r="F388" s="97"/>
      <c r="G388" s="290">
        <f>G389</f>
        <v>0</v>
      </c>
      <c r="H388" s="134"/>
      <c r="I388" s="134"/>
      <c r="J388" s="134"/>
      <c r="K388" s="218"/>
      <c r="L388" s="134"/>
      <c r="M388" s="134"/>
      <c r="V388" s="234"/>
    </row>
    <row r="389" spans="1:22" ht="17.25" hidden="1" customHeight="1">
      <c r="A389" s="32" t="s">
        <v>1040</v>
      </c>
      <c r="B389" s="306">
        <v>400</v>
      </c>
      <c r="C389" s="154">
        <v>11</v>
      </c>
      <c r="D389" s="154" t="str">
        <f>"01"</f>
        <v>01</v>
      </c>
      <c r="E389" s="131"/>
      <c r="F389" s="306"/>
      <c r="G389" s="106">
        <f>G390+G392</f>
        <v>0</v>
      </c>
    </row>
    <row r="390" spans="1:22" ht="36.75" hidden="1" customHeight="1">
      <c r="A390" s="32" t="s">
        <v>1118</v>
      </c>
      <c r="B390" s="306">
        <v>208</v>
      </c>
      <c r="C390" s="154">
        <v>11</v>
      </c>
      <c r="D390" s="154" t="str">
        <f>"01"</f>
        <v>01</v>
      </c>
      <c r="E390" s="306" t="s">
        <v>1041</v>
      </c>
      <c r="F390" s="306"/>
      <c r="G390" s="106">
        <f>G391</f>
        <v>0</v>
      </c>
    </row>
    <row r="391" spans="1:22" ht="40.5" hidden="1" customHeight="1">
      <c r="A391" s="5" t="s">
        <v>1434</v>
      </c>
      <c r="B391" s="306">
        <v>208</v>
      </c>
      <c r="C391" s="154">
        <v>11</v>
      </c>
      <c r="D391" s="154" t="str">
        <f>"01"</f>
        <v>01</v>
      </c>
      <c r="E391" s="306" t="s">
        <v>1041</v>
      </c>
      <c r="F391" s="306" t="str">
        <f>"900"</f>
        <v>900</v>
      </c>
      <c r="G391" s="106"/>
    </row>
    <row r="392" spans="1:22" ht="36" hidden="1" customHeight="1">
      <c r="A392" s="149" t="s">
        <v>1118</v>
      </c>
      <c r="B392" s="306">
        <v>400</v>
      </c>
      <c r="C392" s="154">
        <v>11</v>
      </c>
      <c r="D392" s="154" t="str">
        <f>"01"</f>
        <v>01</v>
      </c>
      <c r="E392" s="325" t="s">
        <v>1041</v>
      </c>
      <c r="F392" s="60"/>
      <c r="G392" s="106">
        <f>G393</f>
        <v>0</v>
      </c>
    </row>
    <row r="393" spans="1:22" ht="42" hidden="1" customHeight="1">
      <c r="A393" s="5" t="s">
        <v>1863</v>
      </c>
      <c r="B393" s="306">
        <v>400</v>
      </c>
      <c r="C393" s="154">
        <v>11</v>
      </c>
      <c r="D393" s="154" t="str">
        <f>"01"</f>
        <v>01</v>
      </c>
      <c r="E393" s="325" t="s">
        <v>1041</v>
      </c>
      <c r="F393" s="306" t="str">
        <f>"200"</f>
        <v>200</v>
      </c>
      <c r="G393" s="106"/>
    </row>
    <row r="394" spans="1:22" s="139" customFormat="1" ht="39.75" customHeight="1">
      <c r="A394" s="13" t="s">
        <v>2076</v>
      </c>
      <c r="B394" s="14">
        <v>400</v>
      </c>
      <c r="C394" s="162"/>
      <c r="D394" s="162"/>
      <c r="E394" s="14"/>
      <c r="F394" s="14"/>
      <c r="G394" s="209">
        <v>25.3</v>
      </c>
      <c r="H394" s="138"/>
      <c r="I394" s="138"/>
      <c r="J394" s="138"/>
      <c r="K394" s="217"/>
      <c r="L394" s="138"/>
      <c r="M394" s="138"/>
      <c r="V394" s="129"/>
    </row>
    <row r="395" spans="1:22" ht="18.75" hidden="1" customHeight="1">
      <c r="A395" s="32" t="s">
        <v>841</v>
      </c>
      <c r="B395" s="97">
        <v>300</v>
      </c>
      <c r="C395" s="161" t="str">
        <f t="shared" ref="C395:C408" si="28">"01"</f>
        <v>01</v>
      </c>
      <c r="D395" s="154"/>
      <c r="E395" s="306"/>
      <c r="F395" s="306"/>
      <c r="G395" s="106">
        <f>G396+G403+G405+G407+G400</f>
        <v>0</v>
      </c>
    </row>
    <row r="396" spans="1:22" ht="40.5" hidden="1" customHeight="1">
      <c r="A396" s="32" t="s">
        <v>179</v>
      </c>
      <c r="B396" s="306">
        <v>300</v>
      </c>
      <c r="C396" s="154" t="str">
        <f t="shared" si="28"/>
        <v>01</v>
      </c>
      <c r="D396" s="154" t="str">
        <f>"06"</f>
        <v>06</v>
      </c>
      <c r="E396" s="131"/>
      <c r="F396" s="306"/>
      <c r="G396" s="106">
        <f>G397</f>
        <v>0</v>
      </c>
    </row>
    <row r="397" spans="1:22" ht="18.75" hidden="1" customHeight="1">
      <c r="A397" s="32" t="s">
        <v>924</v>
      </c>
      <c r="B397" s="306">
        <v>300</v>
      </c>
      <c r="C397" s="154" t="str">
        <f t="shared" si="28"/>
        <v>01</v>
      </c>
      <c r="D397" s="154" t="str">
        <f>"06"</f>
        <v>06</v>
      </c>
      <c r="E397" s="306" t="s">
        <v>531</v>
      </c>
      <c r="F397" s="306"/>
      <c r="G397" s="106">
        <f>G398+G399</f>
        <v>0</v>
      </c>
    </row>
    <row r="398" spans="1:22" ht="96.75" hidden="1" customHeight="1">
      <c r="A398" s="5" t="s">
        <v>1860</v>
      </c>
      <c r="B398" s="306">
        <v>300</v>
      </c>
      <c r="C398" s="154" t="str">
        <f t="shared" si="28"/>
        <v>01</v>
      </c>
      <c r="D398" s="154" t="str">
        <f>"06"</f>
        <v>06</v>
      </c>
      <c r="E398" s="306" t="s">
        <v>531</v>
      </c>
      <c r="F398" s="306" t="str">
        <f>"100"</f>
        <v>100</v>
      </c>
      <c r="G398" s="106"/>
    </row>
    <row r="399" spans="1:22" ht="34.5" hidden="1" customHeight="1">
      <c r="A399" s="5" t="s">
        <v>1863</v>
      </c>
      <c r="B399" s="306">
        <v>300</v>
      </c>
      <c r="C399" s="154" t="str">
        <f t="shared" si="28"/>
        <v>01</v>
      </c>
      <c r="D399" s="154" t="str">
        <f>"06"</f>
        <v>06</v>
      </c>
      <c r="E399" s="306" t="s">
        <v>531</v>
      </c>
      <c r="F399" s="306" t="str">
        <f>"200"</f>
        <v>200</v>
      </c>
      <c r="G399" s="106"/>
    </row>
    <row r="400" spans="1:22" ht="18" hidden="1" customHeight="1">
      <c r="A400" s="32" t="s">
        <v>1513</v>
      </c>
      <c r="B400" s="97">
        <v>300</v>
      </c>
      <c r="C400" s="154" t="str">
        <f t="shared" si="28"/>
        <v>01</v>
      </c>
      <c r="D400" s="154">
        <v>11</v>
      </c>
      <c r="E400" s="131"/>
      <c r="F400" s="306"/>
      <c r="G400" s="106">
        <f>G401</f>
        <v>0</v>
      </c>
    </row>
    <row r="401" spans="1:22" ht="18" hidden="1" customHeight="1">
      <c r="A401" s="2" t="s">
        <v>668</v>
      </c>
      <c r="B401" s="97">
        <v>300</v>
      </c>
      <c r="C401" s="154" t="str">
        <f t="shared" si="28"/>
        <v>01</v>
      </c>
      <c r="D401" s="154">
        <v>11</v>
      </c>
      <c r="E401" s="306" t="s">
        <v>669</v>
      </c>
      <c r="F401" s="306"/>
      <c r="G401" s="106">
        <f>G402</f>
        <v>0</v>
      </c>
    </row>
    <row r="402" spans="1:22" ht="15.75" hidden="1" customHeight="1">
      <c r="A402" s="19" t="s">
        <v>1861</v>
      </c>
      <c r="B402" s="97">
        <v>300</v>
      </c>
      <c r="C402" s="154" t="str">
        <f t="shared" si="28"/>
        <v>01</v>
      </c>
      <c r="D402" s="154">
        <v>11</v>
      </c>
      <c r="E402" s="306" t="s">
        <v>669</v>
      </c>
      <c r="F402" s="306" t="str">
        <f>"800"</f>
        <v>800</v>
      </c>
      <c r="G402" s="106">
        <v>0</v>
      </c>
    </row>
    <row r="403" spans="1:22" s="137" customFormat="1" ht="18.75" hidden="1" customHeight="1">
      <c r="A403" s="5" t="s">
        <v>529</v>
      </c>
      <c r="B403" s="191">
        <v>300</v>
      </c>
      <c r="C403" s="154" t="str">
        <f t="shared" si="28"/>
        <v>01</v>
      </c>
      <c r="D403" s="154" t="str">
        <f t="shared" ref="D403:D408" si="29">"13"</f>
        <v>13</v>
      </c>
      <c r="E403" s="15" t="s">
        <v>1314</v>
      </c>
      <c r="F403" s="15"/>
      <c r="G403" s="106">
        <f>G404</f>
        <v>0</v>
      </c>
      <c r="H403" s="136"/>
      <c r="I403" s="136"/>
      <c r="J403" s="136"/>
      <c r="K403" s="136"/>
      <c r="L403" s="136"/>
      <c r="M403" s="136"/>
      <c r="V403" s="233"/>
    </row>
    <row r="404" spans="1:22" s="137" customFormat="1" ht="18.75" hidden="1" customHeight="1">
      <c r="A404" s="19" t="s">
        <v>1880</v>
      </c>
      <c r="B404" s="306">
        <v>300</v>
      </c>
      <c r="C404" s="154" t="str">
        <f t="shared" si="28"/>
        <v>01</v>
      </c>
      <c r="D404" s="154" t="str">
        <f t="shared" si="29"/>
        <v>13</v>
      </c>
      <c r="E404" s="15" t="s">
        <v>1314</v>
      </c>
      <c r="F404" s="15" t="s">
        <v>1881</v>
      </c>
      <c r="G404" s="106"/>
      <c r="H404" s="136"/>
      <c r="I404" s="136"/>
      <c r="J404" s="136"/>
      <c r="K404" s="136"/>
      <c r="L404" s="136"/>
      <c r="M404" s="136"/>
      <c r="V404" s="233"/>
    </row>
    <row r="405" spans="1:22" s="137" customFormat="1" ht="54" hidden="1" customHeight="1">
      <c r="A405" s="186" t="s">
        <v>536</v>
      </c>
      <c r="B405" s="306">
        <v>300</v>
      </c>
      <c r="C405" s="154" t="str">
        <f t="shared" si="28"/>
        <v>01</v>
      </c>
      <c r="D405" s="154" t="str">
        <f t="shared" si="29"/>
        <v>13</v>
      </c>
      <c r="E405" s="15" t="s">
        <v>1314</v>
      </c>
      <c r="F405" s="15"/>
      <c r="G405" s="106">
        <f>G406</f>
        <v>0</v>
      </c>
      <c r="H405" s="136"/>
      <c r="I405" s="136"/>
      <c r="J405" s="136"/>
      <c r="K405" s="136"/>
      <c r="L405" s="136"/>
      <c r="M405" s="136"/>
      <c r="V405" s="233"/>
    </row>
    <row r="406" spans="1:22" s="137" customFormat="1" ht="36.75" hidden="1" customHeight="1">
      <c r="A406" s="5" t="s">
        <v>1434</v>
      </c>
      <c r="B406" s="306">
        <v>300</v>
      </c>
      <c r="C406" s="154" t="str">
        <f t="shared" si="28"/>
        <v>01</v>
      </c>
      <c r="D406" s="154" t="str">
        <f t="shared" si="29"/>
        <v>13</v>
      </c>
      <c r="E406" s="15" t="s">
        <v>1314</v>
      </c>
      <c r="F406" s="15" t="s">
        <v>301</v>
      </c>
      <c r="G406" s="106"/>
      <c r="H406" s="136"/>
      <c r="I406" s="136"/>
      <c r="J406" s="136"/>
      <c r="K406" s="136"/>
      <c r="L406" s="136"/>
      <c r="M406" s="136"/>
      <c r="V406" s="233"/>
    </row>
    <row r="407" spans="1:22" s="137" customFormat="1" ht="53.25" hidden="1" customHeight="1">
      <c r="A407" s="149" t="s">
        <v>708</v>
      </c>
      <c r="B407" s="306">
        <v>300</v>
      </c>
      <c r="C407" s="154" t="str">
        <f t="shared" si="28"/>
        <v>01</v>
      </c>
      <c r="D407" s="154" t="str">
        <f t="shared" si="29"/>
        <v>13</v>
      </c>
      <c r="E407" s="306" t="s">
        <v>1921</v>
      </c>
      <c r="F407" s="15"/>
      <c r="G407" s="106">
        <f>G408</f>
        <v>0</v>
      </c>
      <c r="H407" s="136"/>
      <c r="I407" s="136"/>
      <c r="J407" s="136"/>
      <c r="K407" s="136"/>
      <c r="L407" s="136"/>
      <c r="M407" s="136"/>
      <c r="V407" s="233"/>
    </row>
    <row r="408" spans="1:22" s="137" customFormat="1" ht="39" hidden="1" customHeight="1">
      <c r="A408" s="5" t="s">
        <v>1863</v>
      </c>
      <c r="B408" s="306">
        <v>300</v>
      </c>
      <c r="C408" s="154" t="str">
        <f t="shared" si="28"/>
        <v>01</v>
      </c>
      <c r="D408" s="154" t="str">
        <f t="shared" si="29"/>
        <v>13</v>
      </c>
      <c r="E408" s="306" t="s">
        <v>1921</v>
      </c>
      <c r="F408" s="306" t="str">
        <f>"200"</f>
        <v>200</v>
      </c>
      <c r="G408" s="106"/>
      <c r="H408" s="136"/>
      <c r="I408" s="136"/>
      <c r="J408" s="136"/>
      <c r="K408" s="136"/>
      <c r="L408" s="136"/>
      <c r="M408" s="136"/>
      <c r="V408" s="233"/>
    </row>
    <row r="409" spans="1:22" s="135" customFormat="1" ht="18.75" customHeight="1">
      <c r="A409" s="122" t="s">
        <v>2082</v>
      </c>
      <c r="B409" s="14">
        <v>400</v>
      </c>
      <c r="C409" s="162" t="str">
        <f>"01"</f>
        <v>01</v>
      </c>
      <c r="D409" s="132"/>
      <c r="E409" s="133"/>
      <c r="F409" s="97"/>
      <c r="G409" s="106">
        <f>G410</f>
        <v>25.3</v>
      </c>
      <c r="H409" s="134"/>
      <c r="I409" s="134"/>
      <c r="J409" s="134"/>
      <c r="K409" s="218"/>
      <c r="L409" s="134"/>
      <c r="M409" s="134"/>
      <c r="V409" s="234"/>
    </row>
    <row r="410" spans="1:22" ht="20.25" hidden="1" customHeight="1">
      <c r="A410" s="32" t="s">
        <v>1754</v>
      </c>
      <c r="B410" s="306">
        <v>400</v>
      </c>
      <c r="C410" s="154" t="str">
        <f>"01"</f>
        <v>01</v>
      </c>
      <c r="D410" s="154" t="str">
        <f>"07"</f>
        <v>07</v>
      </c>
      <c r="E410" s="131"/>
      <c r="F410" s="306"/>
      <c r="G410" s="106">
        <f>G411</f>
        <v>25.3</v>
      </c>
    </row>
    <row r="411" spans="1:22" ht="40.5" customHeight="1">
      <c r="A411" s="122" t="s">
        <v>2082</v>
      </c>
      <c r="B411" s="306">
        <v>400</v>
      </c>
      <c r="C411" s="154" t="str">
        <f>"01"</f>
        <v>01</v>
      </c>
      <c r="D411" s="154" t="str">
        <f>"06"</f>
        <v>06</v>
      </c>
      <c r="E411" s="333" t="s">
        <v>2081</v>
      </c>
      <c r="F411" s="306"/>
      <c r="G411" s="106">
        <v>25.3</v>
      </c>
    </row>
    <row r="412" spans="1:22" ht="113.45" hidden="1" customHeight="1">
      <c r="A412" s="122" t="s">
        <v>2068</v>
      </c>
      <c r="B412" s="306">
        <v>400</v>
      </c>
      <c r="C412" s="154" t="str">
        <f>"02"</f>
        <v>02</v>
      </c>
      <c r="D412" s="154" t="str">
        <f>"03"</f>
        <v>03</v>
      </c>
      <c r="E412" s="331" t="s">
        <v>2069</v>
      </c>
      <c r="F412" s="306">
        <v>100</v>
      </c>
      <c r="G412" s="106">
        <v>149.9</v>
      </c>
    </row>
    <row r="413" spans="1:22" ht="24.75" hidden="1" customHeight="1">
      <c r="A413" s="160" t="s">
        <v>407</v>
      </c>
      <c r="B413" s="306">
        <v>300</v>
      </c>
      <c r="C413" s="161" t="str">
        <f>"03"</f>
        <v>03</v>
      </c>
      <c r="D413" s="154"/>
      <c r="E413" s="306"/>
      <c r="F413" s="306"/>
      <c r="G413" s="106">
        <f>G414</f>
        <v>0</v>
      </c>
    </row>
    <row r="414" spans="1:22" ht="59.25" hidden="1" customHeight="1">
      <c r="A414" s="32" t="s">
        <v>408</v>
      </c>
      <c r="B414" s="306">
        <v>300</v>
      </c>
      <c r="C414" s="154" t="str">
        <f>"03"</f>
        <v>03</v>
      </c>
      <c r="D414" s="154" t="str">
        <f t="shared" ref="D414:D422" si="30">"09"</f>
        <v>09</v>
      </c>
      <c r="E414" s="306"/>
      <c r="F414" s="306"/>
      <c r="G414" s="106">
        <f>G415</f>
        <v>0</v>
      </c>
    </row>
    <row r="415" spans="1:22" ht="21" hidden="1" customHeight="1">
      <c r="A415" s="32" t="s">
        <v>928</v>
      </c>
      <c r="B415" s="306">
        <v>300</v>
      </c>
      <c r="C415" s="154" t="str">
        <f>"03"</f>
        <v>03</v>
      </c>
      <c r="D415" s="154" t="str">
        <f t="shared" si="30"/>
        <v>09</v>
      </c>
      <c r="E415" s="306" t="s">
        <v>929</v>
      </c>
      <c r="F415" s="306"/>
      <c r="G415" s="106">
        <f>G416</f>
        <v>0</v>
      </c>
    </row>
    <row r="416" spans="1:22" ht="22.5" hidden="1" customHeight="1">
      <c r="A416" s="32" t="s">
        <v>102</v>
      </c>
      <c r="B416" s="306">
        <v>300</v>
      </c>
      <c r="C416" s="154" t="str">
        <f>"03"</f>
        <v>03</v>
      </c>
      <c r="D416" s="154" t="str">
        <f t="shared" si="30"/>
        <v>09</v>
      </c>
      <c r="E416" s="306" t="s">
        <v>929</v>
      </c>
      <c r="F416" s="58" t="s">
        <v>753</v>
      </c>
      <c r="G416" s="106"/>
    </row>
    <row r="417" spans="1:22" ht="121.15" hidden="1" customHeight="1">
      <c r="A417" s="122" t="s">
        <v>2067</v>
      </c>
      <c r="B417" s="325">
        <v>400</v>
      </c>
      <c r="C417" s="154" t="str">
        <f>"02"</f>
        <v>02</v>
      </c>
      <c r="D417" s="154" t="str">
        <f>"03"</f>
        <v>03</v>
      </c>
      <c r="E417" s="331" t="s">
        <v>2069</v>
      </c>
      <c r="F417" s="58" t="s">
        <v>1866</v>
      </c>
      <c r="G417" s="106">
        <v>26.7</v>
      </c>
    </row>
    <row r="418" spans="1:22" s="135" customFormat="1" ht="23.25" hidden="1" customHeight="1">
      <c r="A418" s="160" t="s">
        <v>1074</v>
      </c>
      <c r="B418" s="97">
        <v>400</v>
      </c>
      <c r="C418" s="161" t="str">
        <f>"04"</f>
        <v>04</v>
      </c>
      <c r="D418" s="161" t="str">
        <f t="shared" si="30"/>
        <v>09</v>
      </c>
      <c r="E418" s="238"/>
      <c r="F418" s="97"/>
      <c r="G418" s="290">
        <f>G419</f>
        <v>0</v>
      </c>
      <c r="H418" s="134"/>
      <c r="I418" s="134"/>
      <c r="J418" s="134"/>
      <c r="K418" s="218"/>
      <c r="L418" s="134"/>
      <c r="M418" s="134"/>
      <c r="V418" s="234"/>
    </row>
    <row r="419" spans="1:22" ht="61.5" hidden="1" customHeight="1">
      <c r="A419" s="32" t="s">
        <v>1853</v>
      </c>
      <c r="B419" s="306">
        <v>400</v>
      </c>
      <c r="C419" s="154" t="str">
        <f>"04"</f>
        <v>04</v>
      </c>
      <c r="D419" s="154" t="str">
        <f t="shared" si="30"/>
        <v>09</v>
      </c>
      <c r="E419" s="306" t="s">
        <v>1702</v>
      </c>
      <c r="F419" s="306"/>
      <c r="G419" s="106">
        <f>G420+G421+G422</f>
        <v>0</v>
      </c>
    </row>
    <row r="420" spans="1:22" ht="24.75" hidden="1" customHeight="1">
      <c r="A420" s="32" t="s">
        <v>1073</v>
      </c>
      <c r="B420" s="306">
        <v>300</v>
      </c>
      <c r="C420" s="154" t="str">
        <f>"04"</f>
        <v>04</v>
      </c>
      <c r="D420" s="154" t="str">
        <f t="shared" si="30"/>
        <v>09</v>
      </c>
      <c r="E420" s="306" t="s">
        <v>1702</v>
      </c>
      <c r="F420" s="306" t="str">
        <f>"003"</f>
        <v>003</v>
      </c>
      <c r="G420" s="106"/>
    </row>
    <row r="421" spans="1:22" ht="33" hidden="1" customHeight="1">
      <c r="A421" s="5" t="s">
        <v>1863</v>
      </c>
      <c r="B421" s="306">
        <v>400</v>
      </c>
      <c r="C421" s="154" t="str">
        <f>"04"</f>
        <v>04</v>
      </c>
      <c r="D421" s="154" t="str">
        <f t="shared" si="30"/>
        <v>09</v>
      </c>
      <c r="E421" s="306" t="s">
        <v>1702</v>
      </c>
      <c r="F421" s="60" t="s">
        <v>1866</v>
      </c>
      <c r="G421" s="106"/>
    </row>
    <row r="422" spans="1:22" ht="40.5" hidden="1" customHeight="1">
      <c r="A422" s="32" t="s">
        <v>1117</v>
      </c>
      <c r="B422" s="306">
        <v>300</v>
      </c>
      <c r="C422" s="154" t="str">
        <f>"04"</f>
        <v>04</v>
      </c>
      <c r="D422" s="154" t="str">
        <f t="shared" si="30"/>
        <v>09</v>
      </c>
      <c r="E422" s="306" t="s">
        <v>1702</v>
      </c>
      <c r="F422" s="306" t="str">
        <f>"020"</f>
        <v>020</v>
      </c>
      <c r="G422" s="106"/>
    </row>
    <row r="423" spans="1:22" s="156" customFormat="1" ht="22.5" hidden="1" customHeight="1">
      <c r="A423" s="192" t="s">
        <v>1761</v>
      </c>
      <c r="B423" s="188">
        <v>300</v>
      </c>
      <c r="C423" s="231" t="s">
        <v>1757</v>
      </c>
      <c r="D423" s="231" t="s">
        <v>926</v>
      </c>
      <c r="E423" s="188"/>
      <c r="F423" s="188"/>
      <c r="G423" s="291">
        <f>G424</f>
        <v>0</v>
      </c>
      <c r="H423" s="155"/>
      <c r="I423" s="155"/>
      <c r="J423" s="155"/>
      <c r="K423" s="199"/>
      <c r="L423" s="155"/>
      <c r="M423" s="155"/>
      <c r="V423" s="235"/>
    </row>
    <row r="424" spans="1:22" ht="76.5" hidden="1" customHeight="1">
      <c r="A424" s="5" t="s">
        <v>1756</v>
      </c>
      <c r="B424" s="306">
        <v>300</v>
      </c>
      <c r="C424" s="60" t="s">
        <v>1757</v>
      </c>
      <c r="D424" s="60" t="s">
        <v>926</v>
      </c>
      <c r="E424" s="306" t="s">
        <v>1758</v>
      </c>
      <c r="F424" s="60"/>
      <c r="G424" s="106">
        <f>G425</f>
        <v>0</v>
      </c>
    </row>
    <row r="425" spans="1:22" ht="18" hidden="1" customHeight="1">
      <c r="A425" s="19" t="s">
        <v>1880</v>
      </c>
      <c r="B425" s="306">
        <v>300</v>
      </c>
      <c r="C425" s="60" t="s">
        <v>1757</v>
      </c>
      <c r="D425" s="60" t="s">
        <v>926</v>
      </c>
      <c r="E425" s="306" t="s">
        <v>1758</v>
      </c>
      <c r="F425" s="60" t="s">
        <v>1881</v>
      </c>
      <c r="G425" s="106"/>
    </row>
    <row r="426" spans="1:22" s="156" customFormat="1" ht="18.75" hidden="1" customHeight="1">
      <c r="A426" s="192" t="s">
        <v>100</v>
      </c>
      <c r="B426" s="188">
        <v>300</v>
      </c>
      <c r="C426" s="189" t="str">
        <f>"08"</f>
        <v>08</v>
      </c>
      <c r="D426" s="189" t="str">
        <f t="shared" ref="D426:D435" si="31">"01"</f>
        <v>01</v>
      </c>
      <c r="E426" s="188"/>
      <c r="F426" s="188"/>
      <c r="G426" s="291"/>
      <c r="H426" s="155"/>
      <c r="I426" s="155"/>
      <c r="J426" s="155"/>
      <c r="K426" s="199"/>
      <c r="L426" s="155"/>
      <c r="M426" s="155"/>
      <c r="V426" s="235"/>
    </row>
    <row r="427" spans="1:22" ht="40.5" hidden="1" customHeight="1">
      <c r="A427" s="32" t="s">
        <v>1882</v>
      </c>
      <c r="B427" s="306">
        <v>300</v>
      </c>
      <c r="C427" s="154" t="str">
        <f>"08"</f>
        <v>08</v>
      </c>
      <c r="D427" s="154" t="str">
        <f t="shared" si="31"/>
        <v>01</v>
      </c>
      <c r="E427" s="306" t="s">
        <v>1352</v>
      </c>
      <c r="F427" s="306"/>
      <c r="G427" s="106">
        <f>G428+G429</f>
        <v>0</v>
      </c>
    </row>
    <row r="428" spans="1:22" ht="17.25" hidden="1" customHeight="1">
      <c r="A428" s="19" t="s">
        <v>1880</v>
      </c>
      <c r="B428" s="306">
        <v>300</v>
      </c>
      <c r="C428" s="154" t="str">
        <f>"08"</f>
        <v>08</v>
      </c>
      <c r="D428" s="154" t="str">
        <f t="shared" si="31"/>
        <v>01</v>
      </c>
      <c r="E428" s="306" t="s">
        <v>1352</v>
      </c>
      <c r="F428" s="60" t="s">
        <v>1881</v>
      </c>
      <c r="G428" s="106"/>
    </row>
    <row r="429" spans="1:22" ht="79.5" hidden="1" customHeight="1">
      <c r="A429" s="32" t="s">
        <v>1117</v>
      </c>
      <c r="B429" s="306">
        <v>300</v>
      </c>
      <c r="C429" s="154" t="str">
        <f>"08"</f>
        <v>08</v>
      </c>
      <c r="D429" s="154" t="str">
        <f t="shared" si="31"/>
        <v>01</v>
      </c>
      <c r="E429" s="306" t="s">
        <v>1352</v>
      </c>
      <c r="F429" s="60" t="s">
        <v>1759</v>
      </c>
      <c r="G429" s="106"/>
    </row>
    <row r="430" spans="1:22" ht="134.25" customHeight="1">
      <c r="A430" s="32" t="s">
        <v>2123</v>
      </c>
      <c r="B430" s="338">
        <v>400</v>
      </c>
      <c r="C430" s="154">
        <v>11</v>
      </c>
      <c r="D430" s="154" t="str">
        <f>"01"</f>
        <v>01</v>
      </c>
      <c r="E430" s="338"/>
      <c r="F430" s="60"/>
      <c r="G430" s="209">
        <v>100</v>
      </c>
    </row>
    <row r="431" spans="1:22" ht="138" customHeight="1">
      <c r="A431" s="32" t="s">
        <v>2169</v>
      </c>
      <c r="B431" s="338">
        <v>400</v>
      </c>
      <c r="C431" s="154">
        <v>11</v>
      </c>
      <c r="D431" s="154" t="str">
        <f>"01"</f>
        <v>01</v>
      </c>
      <c r="E431" s="140" t="s">
        <v>2090</v>
      </c>
      <c r="F431" s="60" t="s">
        <v>1866</v>
      </c>
      <c r="G431" s="106">
        <v>100</v>
      </c>
    </row>
    <row r="432" spans="1:22" s="135" customFormat="1" ht="36.75" hidden="1" customHeight="1">
      <c r="A432" s="32" t="s">
        <v>759</v>
      </c>
      <c r="B432" s="97">
        <v>400</v>
      </c>
      <c r="C432" s="161">
        <v>13</v>
      </c>
      <c r="D432" s="154" t="str">
        <f t="shared" si="31"/>
        <v>01</v>
      </c>
      <c r="E432" s="133"/>
      <c r="F432" s="97"/>
      <c r="G432" s="290">
        <f>G433</f>
        <v>0</v>
      </c>
      <c r="H432" s="134"/>
      <c r="I432" s="134"/>
      <c r="J432" s="134"/>
      <c r="K432" s="218"/>
      <c r="L432" s="134"/>
      <c r="M432" s="134"/>
      <c r="V432" s="234"/>
    </row>
    <row r="433" spans="1:22" ht="37.5" hidden="1" customHeight="1">
      <c r="A433" s="32" t="s">
        <v>760</v>
      </c>
      <c r="B433" s="306">
        <v>400</v>
      </c>
      <c r="C433" s="154">
        <v>13</v>
      </c>
      <c r="D433" s="154" t="str">
        <f t="shared" si="31"/>
        <v>01</v>
      </c>
      <c r="E433" s="329" t="s">
        <v>2060</v>
      </c>
      <c r="F433" s="306"/>
      <c r="G433" s="106">
        <f>G434</f>
        <v>0</v>
      </c>
    </row>
    <row r="434" spans="1:22" ht="21" hidden="1" customHeight="1">
      <c r="A434" s="2" t="s">
        <v>187</v>
      </c>
      <c r="B434" s="306">
        <v>400</v>
      </c>
      <c r="C434" s="154">
        <v>13</v>
      </c>
      <c r="D434" s="154" t="str">
        <f t="shared" si="31"/>
        <v>01</v>
      </c>
      <c r="E434" s="329" t="s">
        <v>2060</v>
      </c>
      <c r="F434" s="306"/>
      <c r="G434" s="106">
        <f>G435</f>
        <v>0</v>
      </c>
    </row>
    <row r="435" spans="1:22" ht="103.9" hidden="1" customHeight="1">
      <c r="A435" s="288" t="s">
        <v>2136</v>
      </c>
      <c r="B435" s="306">
        <v>400</v>
      </c>
      <c r="C435" s="154">
        <v>13</v>
      </c>
      <c r="D435" s="154" t="str">
        <f t="shared" si="31"/>
        <v>01</v>
      </c>
      <c r="E435" s="329" t="s">
        <v>2060</v>
      </c>
      <c r="F435" s="306" t="str">
        <f>"700"</f>
        <v>700</v>
      </c>
      <c r="G435" s="106"/>
    </row>
    <row r="436" spans="1:22" s="135" customFormat="1" ht="53.25" hidden="1" customHeight="1">
      <c r="A436" s="32" t="s">
        <v>346</v>
      </c>
      <c r="B436" s="97">
        <v>300</v>
      </c>
      <c r="C436" s="161">
        <v>14</v>
      </c>
      <c r="D436" s="132"/>
      <c r="E436" s="133"/>
      <c r="F436" s="97"/>
      <c r="G436" s="290">
        <f>G437+G440+G443</f>
        <v>0</v>
      </c>
      <c r="H436" s="134"/>
      <c r="I436" s="134"/>
      <c r="J436" s="134"/>
      <c r="K436" s="218"/>
      <c r="L436" s="134"/>
      <c r="M436" s="134"/>
      <c r="V436" s="234"/>
    </row>
    <row r="437" spans="1:22" ht="53.25" hidden="1" customHeight="1">
      <c r="A437" s="32" t="s">
        <v>1193</v>
      </c>
      <c r="B437" s="306">
        <v>300</v>
      </c>
      <c r="C437" s="154">
        <v>14</v>
      </c>
      <c r="D437" s="154" t="str">
        <f>"01"</f>
        <v>01</v>
      </c>
      <c r="E437" s="131"/>
      <c r="F437" s="306"/>
      <c r="G437" s="106">
        <f>G438</f>
        <v>0</v>
      </c>
    </row>
    <row r="438" spans="1:22" ht="39" hidden="1" customHeight="1">
      <c r="A438" s="32" t="s">
        <v>1194</v>
      </c>
      <c r="B438" s="306">
        <v>300</v>
      </c>
      <c r="C438" s="154">
        <v>14</v>
      </c>
      <c r="D438" s="154" t="str">
        <f>"01"</f>
        <v>01</v>
      </c>
      <c r="E438" s="306" t="s">
        <v>1941</v>
      </c>
      <c r="F438" s="306"/>
      <c r="G438" s="106">
        <f>G439</f>
        <v>0</v>
      </c>
    </row>
    <row r="439" spans="1:22" ht="19.5" hidden="1" customHeight="1">
      <c r="A439" s="170" t="s">
        <v>1880</v>
      </c>
      <c r="B439" s="306">
        <v>300</v>
      </c>
      <c r="C439" s="154">
        <v>14</v>
      </c>
      <c r="D439" s="154" t="str">
        <f>"01"</f>
        <v>01</v>
      </c>
      <c r="E439" s="306" t="s">
        <v>1941</v>
      </c>
      <c r="F439" s="306" t="str">
        <f>"500"</f>
        <v>500</v>
      </c>
      <c r="G439" s="106"/>
    </row>
    <row r="440" spans="1:22" ht="19.5" hidden="1" customHeight="1">
      <c r="A440" s="32" t="s">
        <v>1195</v>
      </c>
      <c r="B440" s="306">
        <v>300</v>
      </c>
      <c r="C440" s="154">
        <v>14</v>
      </c>
      <c r="D440" s="154" t="str">
        <f>"02"</f>
        <v>02</v>
      </c>
      <c r="E440" s="131"/>
      <c r="F440" s="306"/>
      <c r="G440" s="106">
        <f>G441</f>
        <v>0</v>
      </c>
    </row>
    <row r="441" spans="1:22" ht="36.75" hidden="1" customHeight="1">
      <c r="A441" s="32" t="s">
        <v>828</v>
      </c>
      <c r="B441" s="306">
        <v>300</v>
      </c>
      <c r="C441" s="154">
        <v>14</v>
      </c>
      <c r="D441" s="154" t="str">
        <f>"02"</f>
        <v>02</v>
      </c>
      <c r="E441" s="306" t="s">
        <v>829</v>
      </c>
      <c r="F441" s="306"/>
      <c r="G441" s="106">
        <f>G442</f>
        <v>0</v>
      </c>
    </row>
    <row r="442" spans="1:22" ht="19.5" hidden="1" customHeight="1">
      <c r="A442" s="170" t="s">
        <v>1880</v>
      </c>
      <c r="B442" s="306">
        <v>300</v>
      </c>
      <c r="C442" s="154">
        <v>14</v>
      </c>
      <c r="D442" s="154" t="str">
        <f>"02"</f>
        <v>02</v>
      </c>
      <c r="E442" s="306" t="s">
        <v>829</v>
      </c>
      <c r="F442" s="306" t="str">
        <f>"500"</f>
        <v>500</v>
      </c>
      <c r="G442" s="106"/>
    </row>
    <row r="443" spans="1:22" ht="24" hidden="1" customHeight="1">
      <c r="A443" s="32" t="s">
        <v>830</v>
      </c>
      <c r="B443" s="306">
        <v>300</v>
      </c>
      <c r="C443" s="154">
        <v>14</v>
      </c>
      <c r="D443" s="154" t="str">
        <f t="shared" ref="D443:D449" si="32">"03"</f>
        <v>03</v>
      </c>
      <c r="E443" s="131"/>
      <c r="F443" s="306"/>
      <c r="G443" s="106">
        <f>G446+G444+G448</f>
        <v>0</v>
      </c>
    </row>
    <row r="444" spans="1:22" ht="58.5" hidden="1" customHeight="1">
      <c r="A444" s="5" t="s">
        <v>1306</v>
      </c>
      <c r="B444" s="306">
        <v>300</v>
      </c>
      <c r="C444" s="154">
        <v>14</v>
      </c>
      <c r="D444" s="154" t="str">
        <f t="shared" si="32"/>
        <v>03</v>
      </c>
      <c r="E444" s="58" t="s">
        <v>1310</v>
      </c>
      <c r="F444" s="306"/>
      <c r="G444" s="106">
        <f>G445</f>
        <v>0</v>
      </c>
    </row>
    <row r="445" spans="1:22" ht="24" hidden="1" customHeight="1">
      <c r="A445" s="32" t="s">
        <v>102</v>
      </c>
      <c r="B445" s="306">
        <v>300</v>
      </c>
      <c r="C445" s="154">
        <v>14</v>
      </c>
      <c r="D445" s="154" t="str">
        <f t="shared" si="32"/>
        <v>03</v>
      </c>
      <c r="E445" s="58" t="s">
        <v>1310</v>
      </c>
      <c r="F445" s="58" t="s">
        <v>753</v>
      </c>
      <c r="G445" s="106"/>
    </row>
    <row r="446" spans="1:22" ht="115.5" hidden="1" customHeight="1">
      <c r="A446" s="5" t="s">
        <v>1311</v>
      </c>
      <c r="B446" s="306">
        <v>300</v>
      </c>
      <c r="C446" s="154">
        <v>14</v>
      </c>
      <c r="D446" s="154" t="str">
        <f t="shared" si="32"/>
        <v>03</v>
      </c>
      <c r="E446" s="58" t="s">
        <v>752</v>
      </c>
      <c r="F446" s="58"/>
      <c r="G446" s="106">
        <f>G447</f>
        <v>0</v>
      </c>
    </row>
    <row r="447" spans="1:22" ht="21.75" hidden="1" customHeight="1">
      <c r="A447" s="19" t="s">
        <v>1880</v>
      </c>
      <c r="B447" s="306">
        <v>300</v>
      </c>
      <c r="C447" s="154">
        <v>14</v>
      </c>
      <c r="D447" s="154" t="str">
        <f t="shared" si="32"/>
        <v>03</v>
      </c>
      <c r="E447" s="58" t="s">
        <v>752</v>
      </c>
      <c r="F447" s="306" t="str">
        <f>"500"</f>
        <v>500</v>
      </c>
      <c r="G447" s="106"/>
    </row>
    <row r="448" spans="1:22" ht="53.25" hidden="1" customHeight="1">
      <c r="A448" s="5" t="s">
        <v>856</v>
      </c>
      <c r="B448" s="306">
        <v>300</v>
      </c>
      <c r="C448" s="154">
        <v>14</v>
      </c>
      <c r="D448" s="154" t="str">
        <f t="shared" si="32"/>
        <v>03</v>
      </c>
      <c r="E448" s="58" t="s">
        <v>1445</v>
      </c>
      <c r="F448" s="58"/>
      <c r="G448" s="106">
        <f>G449</f>
        <v>0</v>
      </c>
    </row>
    <row r="449" spans="1:7" ht="21.75" hidden="1" customHeight="1">
      <c r="A449" s="19" t="s">
        <v>1880</v>
      </c>
      <c r="B449" s="306">
        <v>300</v>
      </c>
      <c r="C449" s="154">
        <v>14</v>
      </c>
      <c r="D449" s="154" t="str">
        <f t="shared" si="32"/>
        <v>03</v>
      </c>
      <c r="E449" s="58" t="s">
        <v>1445</v>
      </c>
      <c r="F449" s="306" t="str">
        <f>"500"</f>
        <v>500</v>
      </c>
      <c r="G449" s="106">
        <v>0</v>
      </c>
    </row>
    <row r="450" spans="1:7" ht="12.75" customHeight="1">
      <c r="A450" s="141"/>
      <c r="B450" s="141"/>
      <c r="E450" s="283"/>
      <c r="F450" s="19"/>
    </row>
    <row r="451" spans="1:7" ht="23.25" customHeight="1">
      <c r="A451" s="40" t="s">
        <v>1477</v>
      </c>
      <c r="C451" s="279"/>
      <c r="D451" s="279"/>
      <c r="F451" s="279"/>
      <c r="G451" s="279"/>
    </row>
    <row r="452" spans="1:7" ht="29.25" customHeight="1">
      <c r="C452" s="279"/>
      <c r="D452" s="279"/>
      <c r="F452" s="279"/>
      <c r="G452" s="279"/>
    </row>
    <row r="453" spans="1:7" ht="45.75" customHeight="1">
      <c r="C453" s="279"/>
      <c r="D453" s="279"/>
      <c r="F453" s="279"/>
      <c r="G453" s="279"/>
    </row>
    <row r="454" spans="1:7" ht="20.25" customHeight="1">
      <c r="C454" s="279"/>
      <c r="D454" s="279"/>
      <c r="F454" s="279"/>
      <c r="G454" s="279"/>
    </row>
    <row r="455" spans="1:7" ht="21" customHeight="1">
      <c r="C455" s="279"/>
      <c r="D455" s="279"/>
      <c r="F455" s="279"/>
      <c r="G455" s="279"/>
    </row>
    <row r="456" spans="1:7" ht="38.25" customHeight="1">
      <c r="C456" s="279"/>
      <c r="D456" s="279"/>
      <c r="F456" s="279"/>
      <c r="G456" s="279"/>
    </row>
    <row r="457" spans="1:7" ht="24" customHeight="1">
      <c r="C457" s="279"/>
      <c r="D457" s="279"/>
      <c r="F457" s="279"/>
      <c r="G457" s="279"/>
    </row>
    <row r="458" spans="1:7" ht="21" customHeight="1">
      <c r="C458" s="279"/>
      <c r="D458" s="279"/>
      <c r="F458" s="279"/>
      <c r="G458" s="279"/>
    </row>
    <row r="459" spans="1:7" ht="60" customHeight="1">
      <c r="C459" s="279"/>
      <c r="D459" s="279"/>
      <c r="F459" s="279"/>
      <c r="G459" s="279"/>
    </row>
    <row r="460" spans="1:7" ht="18.75" customHeight="1">
      <c r="C460" s="279"/>
      <c r="D460" s="279"/>
      <c r="F460" s="279"/>
      <c r="G460" s="279"/>
    </row>
    <row r="461" spans="1:7" ht="20.25" customHeight="1">
      <c r="C461" s="279"/>
      <c r="D461" s="279"/>
      <c r="F461" s="279"/>
      <c r="G461" s="279"/>
    </row>
    <row r="462" spans="1:7" ht="39.75" customHeight="1">
      <c r="C462" s="279"/>
      <c r="D462" s="279"/>
      <c r="F462" s="279"/>
      <c r="G462" s="279"/>
    </row>
    <row r="463" spans="1:7" ht="27.75" customHeight="1"/>
    <row r="464" spans="1:7" ht="27.75" customHeight="1"/>
    <row r="465" ht="27.75" customHeight="1"/>
    <row r="466" ht="27.75" customHeight="1"/>
    <row r="467" ht="27.75" customHeight="1"/>
    <row r="468" ht="27.75" customHeight="1"/>
    <row r="469" ht="27.75" customHeight="1"/>
    <row r="470" ht="27.75" customHeight="1"/>
    <row r="471" ht="27.75" customHeight="1"/>
    <row r="472" ht="27.75" customHeight="1"/>
    <row r="473" ht="27.75" customHeight="1"/>
    <row r="474" ht="27.75" customHeight="1"/>
    <row r="475" ht="27.75" customHeight="1"/>
    <row r="476" ht="27.75" customHeight="1"/>
    <row r="477" ht="27.75" customHeight="1"/>
    <row r="478" ht="27.75" customHeight="1"/>
    <row r="479" ht="27.75" customHeight="1"/>
    <row r="480" ht="27.75" customHeight="1"/>
    <row r="481" ht="27.75" customHeight="1"/>
    <row r="482" ht="27.75" customHeight="1"/>
    <row r="483" ht="27.75" customHeight="1"/>
    <row r="484" ht="27.75" customHeight="1"/>
    <row r="485" ht="27.75" customHeight="1"/>
    <row r="486" ht="27.75" customHeight="1"/>
    <row r="487" ht="27.75" customHeight="1"/>
    <row r="488" ht="27.75" customHeight="1"/>
    <row r="489" ht="27.75" customHeight="1"/>
    <row r="490" ht="27.75" customHeight="1"/>
    <row r="491" ht="27.75" customHeight="1"/>
    <row r="492" ht="27.75" customHeight="1"/>
    <row r="493" ht="27.75" customHeight="1"/>
    <row r="494" ht="27.75" customHeight="1"/>
    <row r="495" ht="27.75" customHeight="1"/>
    <row r="496" ht="27.75" customHeight="1"/>
    <row r="497" ht="27.75" customHeight="1"/>
    <row r="498" ht="27.75" customHeight="1"/>
    <row r="499" ht="27.75" customHeight="1"/>
    <row r="500" ht="27.75" customHeight="1"/>
    <row r="501" ht="27.75" customHeight="1"/>
    <row r="502" ht="27.75" customHeight="1"/>
    <row r="503" ht="27.75" customHeight="1"/>
    <row r="504" ht="27.75" customHeight="1"/>
    <row r="505" ht="27.75" customHeight="1"/>
    <row r="506" ht="27.75" customHeight="1"/>
    <row r="507" ht="27.75" customHeight="1"/>
    <row r="508" ht="27.75" customHeight="1"/>
    <row r="509" ht="27.75" customHeight="1"/>
    <row r="510" ht="27.75" customHeight="1"/>
    <row r="511" ht="27.75" customHeight="1"/>
    <row r="512" ht="27.75" customHeight="1"/>
    <row r="513" ht="27.75" customHeight="1"/>
    <row r="514" ht="27.75" customHeight="1"/>
    <row r="515" ht="27.75" customHeight="1"/>
    <row r="516" ht="27.75" customHeight="1"/>
    <row r="517" ht="27.75" customHeight="1"/>
    <row r="518" ht="27.75" customHeight="1"/>
    <row r="519" ht="27.75" customHeight="1"/>
    <row r="520" ht="27.75" customHeight="1"/>
    <row r="521" ht="27.75" customHeight="1"/>
    <row r="522" ht="27.75" customHeight="1"/>
    <row r="523" ht="27.75" customHeight="1"/>
    <row r="524" ht="27.75" customHeight="1"/>
    <row r="525" ht="27.75" customHeight="1"/>
    <row r="526" ht="27.75" customHeight="1"/>
    <row r="527" ht="27.75" customHeight="1"/>
    <row r="528" ht="27.75" customHeight="1"/>
    <row r="529" ht="27.75" customHeight="1"/>
    <row r="530" ht="27.75" customHeight="1"/>
    <row r="531" ht="27.75" customHeight="1"/>
    <row r="532" ht="27.75" customHeight="1"/>
    <row r="533" ht="27.75" customHeight="1"/>
    <row r="534" ht="27.75" customHeight="1"/>
    <row r="535" ht="27.75" customHeight="1"/>
    <row r="536" ht="27.75" customHeight="1"/>
    <row r="537" ht="27.75" customHeight="1"/>
    <row r="538" ht="27.75" customHeight="1"/>
    <row r="539" ht="27.75" customHeight="1"/>
    <row r="540" ht="27.75" customHeight="1"/>
    <row r="541" ht="27.75" customHeight="1"/>
    <row r="542" ht="27.75" customHeight="1"/>
    <row r="543" ht="27.75" customHeight="1"/>
    <row r="544" ht="27.75" customHeight="1"/>
    <row r="545" ht="27.75" customHeight="1"/>
    <row r="546" ht="27.75" customHeight="1"/>
    <row r="547" ht="27.75" customHeight="1"/>
    <row r="548" ht="27.75" customHeight="1"/>
    <row r="549" ht="27.75" customHeight="1"/>
    <row r="550" ht="27.75" customHeight="1"/>
    <row r="551" ht="27.75" customHeight="1"/>
    <row r="552" ht="27.75" customHeight="1"/>
    <row r="553" ht="27.75" customHeight="1"/>
    <row r="554" ht="27.75" customHeight="1"/>
    <row r="555" ht="27.75" customHeight="1"/>
    <row r="556" ht="27.75" customHeight="1"/>
    <row r="557" ht="27.75" customHeight="1"/>
    <row r="558" ht="27.75" customHeight="1"/>
    <row r="559" ht="27.75" customHeight="1"/>
    <row r="560" ht="27.75" customHeight="1"/>
    <row r="561" ht="27.75" customHeight="1"/>
    <row r="562" ht="27.75" customHeight="1"/>
    <row r="563" ht="27.75" customHeight="1"/>
    <row r="564" ht="27.75" customHeight="1"/>
    <row r="565" ht="27.75" customHeight="1"/>
    <row r="566" ht="27.75" customHeight="1"/>
    <row r="567" ht="27.75" customHeight="1"/>
    <row r="568" ht="27.75" customHeight="1"/>
    <row r="569" ht="27.75" customHeight="1"/>
    <row r="570" ht="27.75" customHeight="1"/>
    <row r="571" ht="27.75" customHeight="1"/>
    <row r="572" ht="27.75" customHeight="1"/>
    <row r="573" ht="27.75" customHeight="1"/>
    <row r="574" ht="27.75" customHeight="1"/>
    <row r="575" ht="27.75" customHeight="1"/>
    <row r="576" ht="27.75" customHeight="1"/>
    <row r="577" ht="27.75" customHeight="1"/>
    <row r="578" ht="27.75" customHeight="1"/>
    <row r="579" ht="27.75" customHeight="1"/>
    <row r="580" ht="27.75" customHeight="1"/>
    <row r="581" ht="27.75" customHeight="1"/>
    <row r="582" ht="27.75" customHeight="1"/>
    <row r="583" ht="27.75" customHeight="1"/>
    <row r="584" ht="27.75" customHeight="1"/>
    <row r="585" ht="27.75" customHeight="1"/>
    <row r="586" ht="27.75" customHeight="1"/>
    <row r="587" ht="27.75" customHeight="1"/>
    <row r="588" ht="27.75" customHeight="1"/>
    <row r="589" ht="27.75" customHeight="1"/>
    <row r="590" ht="27.75" customHeight="1"/>
    <row r="591" ht="27.75" customHeight="1"/>
    <row r="592" ht="27.75" customHeight="1"/>
    <row r="593" ht="27.75" customHeight="1"/>
    <row r="594" ht="27.75" customHeight="1"/>
    <row r="595" ht="27.75" customHeight="1"/>
    <row r="596" ht="27.75" customHeight="1"/>
    <row r="597" ht="27.75" customHeight="1"/>
    <row r="598" ht="27.75" customHeight="1"/>
    <row r="599" ht="27.75" customHeight="1"/>
    <row r="600" ht="27.75" customHeight="1"/>
    <row r="601" ht="27.75" customHeight="1"/>
    <row r="602" ht="27.75" customHeight="1"/>
    <row r="603" ht="27.75" customHeight="1"/>
    <row r="604" ht="27.75" customHeight="1"/>
    <row r="605" ht="27.75" customHeight="1"/>
    <row r="606" ht="27.75" customHeight="1"/>
    <row r="607" ht="27.75" customHeight="1"/>
    <row r="608" ht="27.75" customHeight="1"/>
    <row r="609" ht="27.75" customHeight="1"/>
    <row r="610" ht="27.75" customHeight="1"/>
    <row r="611" ht="27.75" customHeight="1"/>
    <row r="612" ht="27.75" customHeight="1"/>
    <row r="613" ht="27.75" customHeight="1"/>
    <row r="614" ht="27.75" customHeight="1"/>
    <row r="615" ht="27.75" customHeight="1"/>
    <row r="616" ht="27.75" customHeight="1"/>
    <row r="617" ht="27.75" customHeight="1"/>
    <row r="618" ht="27.75" customHeight="1"/>
    <row r="619" ht="27.75" customHeight="1"/>
    <row r="620" ht="27.75" customHeight="1"/>
    <row r="621" ht="27.75" customHeight="1"/>
    <row r="622" ht="27.75" customHeight="1"/>
    <row r="623" ht="27.75" customHeight="1"/>
    <row r="624" ht="27.75" customHeight="1"/>
    <row r="625" ht="27.75" customHeight="1"/>
    <row r="626" ht="27.75" customHeight="1"/>
    <row r="627" ht="27.75" customHeight="1"/>
    <row r="628" ht="27.75" customHeight="1"/>
    <row r="629" ht="27.75" customHeight="1"/>
    <row r="630" ht="27.75" customHeight="1"/>
    <row r="631" ht="27.75" customHeight="1"/>
    <row r="632" ht="27.75" customHeight="1"/>
    <row r="633" ht="27.75" customHeight="1"/>
    <row r="634" ht="27.75" customHeight="1"/>
    <row r="635" ht="27.75" customHeight="1"/>
    <row r="636" ht="27.75" customHeight="1"/>
  </sheetData>
  <mergeCells count="4">
    <mergeCell ref="A6:G6"/>
    <mergeCell ref="E1:F1"/>
    <mergeCell ref="E2:G2"/>
    <mergeCell ref="E4:F4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59" fitToHeight="0" orientation="portrait" r:id="rId1"/>
  <headerFooter alignWithMargins="0"/>
  <rowBreaks count="1" manualBreakCount="1">
    <brk id="386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2" enableFormatConditionsCalculation="0"/>
  <dimension ref="A1:N576"/>
  <sheetViews>
    <sheetView view="pageBreakPreview" zoomScale="60" zoomScaleNormal="75" workbookViewId="0">
      <pane ySplit="12" topLeftCell="A76" activePane="bottomLeft" state="frozenSplit"/>
      <selection activeCell="G18" sqref="G18"/>
      <selection pane="bottomLeft" activeCell="G173" sqref="G173"/>
    </sheetView>
  </sheetViews>
  <sheetFormatPr defaultColWidth="9.140625" defaultRowHeight="18.75"/>
  <cols>
    <col min="1" max="1" width="9.140625" style="279"/>
    <col min="2" max="2" width="65" style="279" customWidth="1"/>
    <col min="3" max="3" width="9.140625" style="280"/>
    <col min="4" max="4" width="8.42578125" style="280" customWidth="1"/>
    <col min="5" max="5" width="16.7109375" style="279" customWidth="1"/>
    <col min="6" max="6" width="9.5703125" style="142" customWidth="1"/>
    <col min="7" max="7" width="19.28515625" style="281" customWidth="1"/>
    <col min="8" max="8" width="9.140625" style="279"/>
    <col min="9" max="9" width="23" style="282" customWidth="1"/>
    <col min="10" max="16384" width="9.140625" style="279"/>
  </cols>
  <sheetData>
    <row r="1" spans="1:9">
      <c r="E1" s="416" t="s">
        <v>1894</v>
      </c>
      <c r="F1" s="416"/>
    </row>
    <row r="2" spans="1:9" ht="36" customHeight="1">
      <c r="E2" s="411" t="s">
        <v>2111</v>
      </c>
      <c r="F2" s="411"/>
      <c r="G2" s="411"/>
    </row>
    <row r="3" spans="1:9" ht="18" customHeight="1">
      <c r="E3" s="349"/>
      <c r="F3" s="353" t="s">
        <v>2113</v>
      </c>
    </row>
    <row r="4" spans="1:9" ht="18" customHeight="1">
      <c r="E4" s="416"/>
      <c r="F4" s="416"/>
    </row>
    <row r="5" spans="1:9" ht="12.75">
      <c r="F5" s="279"/>
    </row>
    <row r="6" spans="1:9" ht="38.25" customHeight="1">
      <c r="B6" s="417" t="s">
        <v>2114</v>
      </c>
      <c r="C6" s="417"/>
      <c r="D6" s="417"/>
      <c r="E6" s="417"/>
      <c r="F6" s="417"/>
      <c r="G6" s="417"/>
    </row>
    <row r="7" spans="1:9" ht="24" customHeight="1">
      <c r="B7" s="123"/>
      <c r="E7" s="283"/>
      <c r="F7" s="19"/>
      <c r="G7" s="19" t="s">
        <v>1634</v>
      </c>
    </row>
    <row r="8" spans="1:9" hidden="1">
      <c r="B8" s="278" t="s">
        <v>832</v>
      </c>
      <c r="E8" s="283"/>
      <c r="F8" s="19"/>
    </row>
    <row r="9" spans="1:9" hidden="1">
      <c r="B9" s="123"/>
      <c r="E9" s="283"/>
      <c r="F9" s="19"/>
    </row>
    <row r="10" spans="1:9" hidden="1">
      <c r="B10" s="123"/>
      <c r="E10" s="283"/>
      <c r="F10" s="19"/>
    </row>
    <row r="11" spans="1:9" hidden="1">
      <c r="B11" s="124"/>
      <c r="E11" s="283"/>
      <c r="F11" s="19"/>
    </row>
    <row r="12" spans="1:9" ht="75">
      <c r="A12" s="385" t="s">
        <v>1187</v>
      </c>
      <c r="B12" s="358" t="s">
        <v>834</v>
      </c>
      <c r="C12" s="158" t="s">
        <v>835</v>
      </c>
      <c r="D12" s="158" t="s">
        <v>836</v>
      </c>
      <c r="E12" s="157" t="s">
        <v>837</v>
      </c>
      <c r="F12" s="157" t="s">
        <v>838</v>
      </c>
      <c r="G12" s="276" t="s">
        <v>1519</v>
      </c>
    </row>
    <row r="13" spans="1:9">
      <c r="A13" s="385"/>
      <c r="B13" s="358">
        <v>1</v>
      </c>
      <c r="C13" s="158">
        <v>2</v>
      </c>
      <c r="D13" s="158">
        <v>3</v>
      </c>
      <c r="E13" s="157">
        <v>4</v>
      </c>
      <c r="F13" s="157">
        <v>5</v>
      </c>
      <c r="G13" s="355">
        <v>6</v>
      </c>
    </row>
    <row r="14" spans="1:9" s="139" customFormat="1">
      <c r="A14" s="386" t="s">
        <v>2141</v>
      </c>
      <c r="B14" s="359" t="s">
        <v>840</v>
      </c>
      <c r="C14" s="147"/>
      <c r="D14" s="147"/>
      <c r="E14" s="140"/>
      <c r="F14" s="14"/>
      <c r="G14" s="209">
        <f>G16+G38+G43+G74+G75+G171+G306+G343+G371+G373</f>
        <v>21601.4</v>
      </c>
      <c r="I14" s="138"/>
    </row>
    <row r="15" spans="1:9" s="139" customFormat="1" ht="19.5" customHeight="1">
      <c r="A15" s="386" t="s">
        <v>2140</v>
      </c>
      <c r="B15" s="359" t="s">
        <v>841</v>
      </c>
      <c r="C15" s="162" t="str">
        <f>"01"</f>
        <v>01</v>
      </c>
      <c r="D15" s="147"/>
      <c r="E15" s="140"/>
      <c r="F15" s="14"/>
      <c r="G15" s="209">
        <f>G16+G38+G43+G76</f>
        <v>8708.1</v>
      </c>
      <c r="I15" s="138"/>
    </row>
    <row r="16" spans="1:9" ht="56.25" customHeight="1">
      <c r="A16" s="387" t="s">
        <v>1850</v>
      </c>
      <c r="B16" s="360" t="s">
        <v>923</v>
      </c>
      <c r="C16" s="154" t="str">
        <f t="shared" ref="C16:C18" si="0">"01"</f>
        <v>01</v>
      </c>
      <c r="D16" s="154" t="str">
        <f>"02"</f>
        <v>02</v>
      </c>
      <c r="E16" s="131"/>
      <c r="F16" s="276"/>
      <c r="G16" s="209">
        <f>G17</f>
        <v>1081.5</v>
      </c>
    </row>
    <row r="17" spans="1:9" s="137" customFormat="1" ht="42.75" customHeight="1">
      <c r="A17" s="387" t="s">
        <v>2142</v>
      </c>
      <c r="B17" s="361" t="s">
        <v>831</v>
      </c>
      <c r="C17" s="154" t="str">
        <f t="shared" si="0"/>
        <v>01</v>
      </c>
      <c r="D17" s="154" t="str">
        <f>"02"</f>
        <v>02</v>
      </c>
      <c r="E17" s="332" t="s">
        <v>2074</v>
      </c>
      <c r="F17" s="276"/>
      <c r="G17" s="106">
        <f>G18</f>
        <v>1081.5</v>
      </c>
      <c r="I17" s="136"/>
    </row>
    <row r="18" spans="1:9" s="137" customFormat="1" ht="151.15" customHeight="1">
      <c r="A18" s="387" t="s">
        <v>2143</v>
      </c>
      <c r="B18" s="362" t="s">
        <v>2103</v>
      </c>
      <c r="C18" s="154" t="str">
        <f t="shared" si="0"/>
        <v>01</v>
      </c>
      <c r="D18" s="154" t="str">
        <f>"02"</f>
        <v>02</v>
      </c>
      <c r="E18" s="332" t="s">
        <v>2074</v>
      </c>
      <c r="F18" s="276" t="str">
        <f>"100"</f>
        <v>100</v>
      </c>
      <c r="G18" s="106">
        <v>1081.5</v>
      </c>
      <c r="I18" s="136"/>
    </row>
    <row r="19" spans="1:9" ht="74.25" hidden="1" customHeight="1">
      <c r="A19" s="387"/>
      <c r="B19" s="363" t="s">
        <v>975</v>
      </c>
      <c r="C19" s="154" t="str">
        <f t="shared" ref="C19:C76" si="1">"01"</f>
        <v>01</v>
      </c>
      <c r="D19" s="154" t="str">
        <f>"04"</f>
        <v>04</v>
      </c>
      <c r="E19" s="131"/>
      <c r="F19" s="276"/>
      <c r="G19" s="106">
        <f>G20</f>
        <v>0</v>
      </c>
    </row>
    <row r="20" spans="1:9" ht="73.5" hidden="1" customHeight="1">
      <c r="A20" s="387"/>
      <c r="B20" s="363" t="s">
        <v>1859</v>
      </c>
      <c r="C20" s="154" t="str">
        <f t="shared" si="1"/>
        <v>01</v>
      </c>
      <c r="D20" s="154" t="str">
        <f>"04"</f>
        <v>04</v>
      </c>
      <c r="E20" s="276" t="s">
        <v>531</v>
      </c>
      <c r="F20" s="276"/>
      <c r="G20" s="106">
        <f>G21</f>
        <v>0</v>
      </c>
    </row>
    <row r="21" spans="1:9" ht="101.25" hidden="1" customHeight="1">
      <c r="A21" s="387"/>
      <c r="B21" s="40" t="s">
        <v>1860</v>
      </c>
      <c r="C21" s="154" t="str">
        <f t="shared" si="1"/>
        <v>01</v>
      </c>
      <c r="D21" s="154" t="str">
        <f>"04"</f>
        <v>04</v>
      </c>
      <c r="E21" s="276" t="s">
        <v>531</v>
      </c>
      <c r="F21" s="276" t="str">
        <f>"100"</f>
        <v>100</v>
      </c>
      <c r="G21" s="106">
        <f>ведомственная!G22</f>
        <v>0</v>
      </c>
    </row>
    <row r="22" spans="1:9" ht="20.25" hidden="1" customHeight="1">
      <c r="A22" s="387"/>
      <c r="B22" s="360" t="s">
        <v>976</v>
      </c>
      <c r="C22" s="154" t="str">
        <f t="shared" si="1"/>
        <v>01</v>
      </c>
      <c r="D22" s="154" t="str">
        <f>"05"</f>
        <v>05</v>
      </c>
      <c r="E22" s="131"/>
      <c r="F22" s="276"/>
      <c r="G22" s="106">
        <f>G23</f>
        <v>0</v>
      </c>
    </row>
    <row r="23" spans="1:9" ht="66.75" hidden="1" customHeight="1">
      <c r="A23" s="387"/>
      <c r="B23" s="360" t="s">
        <v>977</v>
      </c>
      <c r="C23" s="154" t="str">
        <f t="shared" si="1"/>
        <v>01</v>
      </c>
      <c r="D23" s="154" t="str">
        <f>"05"</f>
        <v>05</v>
      </c>
      <c r="E23" s="276" t="s">
        <v>978</v>
      </c>
      <c r="F23" s="276"/>
      <c r="G23" s="106">
        <f>G24</f>
        <v>0</v>
      </c>
    </row>
    <row r="24" spans="1:9" ht="43.5" hidden="1" customHeight="1">
      <c r="A24" s="387"/>
      <c r="B24" s="363" t="s">
        <v>1863</v>
      </c>
      <c r="C24" s="154" t="str">
        <f t="shared" si="1"/>
        <v>01</v>
      </c>
      <c r="D24" s="154" t="str">
        <f>"05"</f>
        <v>05</v>
      </c>
      <c r="E24" s="276" t="s">
        <v>978</v>
      </c>
      <c r="F24" s="276" t="str">
        <f>"200"</f>
        <v>200</v>
      </c>
      <c r="G24" s="106">
        <f>ведомственная!G25</f>
        <v>0</v>
      </c>
    </row>
    <row r="25" spans="1:9" ht="57.75" hidden="1" customHeight="1">
      <c r="A25" s="387"/>
      <c r="B25" s="360" t="s">
        <v>179</v>
      </c>
      <c r="C25" s="154" t="str">
        <f t="shared" si="1"/>
        <v>01</v>
      </c>
      <c r="D25" s="154" t="str">
        <f>"06"</f>
        <v>06</v>
      </c>
      <c r="E25" s="131"/>
      <c r="F25" s="276"/>
      <c r="G25" s="106">
        <f>G26</f>
        <v>0</v>
      </c>
    </row>
    <row r="26" spans="1:9" ht="25.5" hidden="1" customHeight="1">
      <c r="A26" s="387"/>
      <c r="B26" s="360" t="s">
        <v>924</v>
      </c>
      <c r="C26" s="154" t="str">
        <f t="shared" si="1"/>
        <v>01</v>
      </c>
      <c r="D26" s="154" t="str">
        <f>"06"</f>
        <v>06</v>
      </c>
      <c r="E26" s="276" t="s">
        <v>531</v>
      </c>
      <c r="F26" s="276"/>
      <c r="G26" s="106">
        <f>G27+G28</f>
        <v>0</v>
      </c>
    </row>
    <row r="27" spans="1:9" ht="96" hidden="1" customHeight="1">
      <c r="A27" s="387"/>
      <c r="B27" s="363" t="s">
        <v>1860</v>
      </c>
      <c r="C27" s="154" t="str">
        <f t="shared" si="1"/>
        <v>01</v>
      </c>
      <c r="D27" s="154" t="str">
        <f>"06"</f>
        <v>06</v>
      </c>
      <c r="E27" s="276" t="s">
        <v>531</v>
      </c>
      <c r="F27" s="276" t="str">
        <f>"100"</f>
        <v>100</v>
      </c>
      <c r="G27" s="106">
        <f>ведомственная!G398+ведомственная!G112</f>
        <v>0</v>
      </c>
    </row>
    <row r="28" spans="1:9" ht="39.75" hidden="1" customHeight="1">
      <c r="A28" s="387"/>
      <c r="B28" s="363" t="s">
        <v>1863</v>
      </c>
      <c r="C28" s="154" t="str">
        <f t="shared" si="1"/>
        <v>01</v>
      </c>
      <c r="D28" s="154" t="str">
        <f>"06"</f>
        <v>06</v>
      </c>
      <c r="E28" s="276" t="s">
        <v>531</v>
      </c>
      <c r="F28" s="276" t="str">
        <f>"200"</f>
        <v>200</v>
      </c>
      <c r="G28" s="106">
        <f>ведомственная!G113+ведомственная!G399</f>
        <v>0</v>
      </c>
    </row>
    <row r="29" spans="1:9" ht="27.75" hidden="1" customHeight="1">
      <c r="A29" s="387"/>
      <c r="B29" s="360" t="s">
        <v>1512</v>
      </c>
      <c r="C29" s="154" t="str">
        <f t="shared" si="1"/>
        <v>01</v>
      </c>
      <c r="D29" s="154" t="str">
        <f>"07"</f>
        <v>07</v>
      </c>
      <c r="E29" s="131"/>
      <c r="F29" s="276"/>
      <c r="G29" s="106">
        <f>G30+G32</f>
        <v>0</v>
      </c>
    </row>
    <row r="30" spans="1:9" ht="41.25" hidden="1" customHeight="1">
      <c r="A30" s="387"/>
      <c r="B30" s="254" t="s">
        <v>1577</v>
      </c>
      <c r="C30" s="154" t="str">
        <f t="shared" si="1"/>
        <v>01</v>
      </c>
      <c r="D30" s="154" t="str">
        <f>"07"</f>
        <v>07</v>
      </c>
      <c r="E30" s="1" t="s">
        <v>1578</v>
      </c>
      <c r="F30" s="276" t="str">
        <f>"001"</f>
        <v>001</v>
      </c>
      <c r="G30" s="106">
        <f>G31</f>
        <v>0</v>
      </c>
    </row>
    <row r="31" spans="1:9" ht="36" hidden="1" customHeight="1">
      <c r="A31" s="387"/>
      <c r="B31" s="360" t="s">
        <v>750</v>
      </c>
      <c r="C31" s="154" t="str">
        <f t="shared" si="1"/>
        <v>01</v>
      </c>
      <c r="D31" s="154" t="str">
        <f>"07"</f>
        <v>07</v>
      </c>
      <c r="E31" s="1" t="s">
        <v>1578</v>
      </c>
      <c r="F31" s="276" t="str">
        <f>"001"</f>
        <v>001</v>
      </c>
      <c r="G31" s="106">
        <f>ведомственная!G28</f>
        <v>0</v>
      </c>
    </row>
    <row r="32" spans="1:9" ht="59.25" hidden="1" customHeight="1">
      <c r="A32" s="387"/>
      <c r="B32" s="363" t="s">
        <v>1862</v>
      </c>
      <c r="C32" s="154" t="str">
        <f t="shared" si="1"/>
        <v>01</v>
      </c>
      <c r="D32" s="154" t="str">
        <f>"07"</f>
        <v>07</v>
      </c>
      <c r="E32" s="276" t="s">
        <v>988</v>
      </c>
      <c r="F32" s="276"/>
      <c r="G32" s="106">
        <f>G33</f>
        <v>0</v>
      </c>
    </row>
    <row r="33" spans="1:10" ht="27.75" hidden="1" customHeight="1">
      <c r="A33" s="387"/>
      <c r="B33" s="357" t="s">
        <v>1861</v>
      </c>
      <c r="C33" s="154" t="str">
        <f t="shared" si="1"/>
        <v>01</v>
      </c>
      <c r="D33" s="154" t="str">
        <f>"07"</f>
        <v>07</v>
      </c>
      <c r="E33" s="276" t="s">
        <v>988</v>
      </c>
      <c r="F33" s="276" t="str">
        <f>"800"</f>
        <v>800</v>
      </c>
      <c r="G33" s="106">
        <f>ведомственная!G30</f>
        <v>0</v>
      </c>
    </row>
    <row r="34" spans="1:10" ht="17.25" hidden="1" customHeight="1">
      <c r="A34" s="387"/>
      <c r="B34" s="360" t="s">
        <v>1513</v>
      </c>
      <c r="C34" s="154" t="str">
        <f t="shared" si="1"/>
        <v>01</v>
      </c>
      <c r="D34" s="154">
        <v>11</v>
      </c>
      <c r="E34" s="131"/>
      <c r="F34" s="276"/>
      <c r="G34" s="106">
        <f>G35+G37</f>
        <v>0</v>
      </c>
    </row>
    <row r="35" spans="1:10" s="137" customFormat="1" ht="23.25" hidden="1" customHeight="1">
      <c r="A35" s="387"/>
      <c r="B35" s="364" t="s">
        <v>668</v>
      </c>
      <c r="C35" s="154" t="str">
        <f t="shared" si="1"/>
        <v>01</v>
      </c>
      <c r="D35" s="154">
        <v>11</v>
      </c>
      <c r="E35" s="276" t="s">
        <v>669</v>
      </c>
      <c r="F35" s="1"/>
      <c r="G35" s="106">
        <f>G36</f>
        <v>0</v>
      </c>
      <c r="I35" s="136"/>
    </row>
    <row r="36" spans="1:10" ht="18.75" hidden="1" customHeight="1">
      <c r="A36" s="387"/>
      <c r="B36" s="357" t="s">
        <v>1861</v>
      </c>
      <c r="C36" s="154" t="str">
        <f t="shared" si="1"/>
        <v>01</v>
      </c>
      <c r="D36" s="154">
        <v>11</v>
      </c>
      <c r="E36" s="276" t="s">
        <v>669</v>
      </c>
      <c r="F36" s="1" t="str">
        <f>"800"</f>
        <v>800</v>
      </c>
      <c r="G36" s="106">
        <f>ведомственная!G33+ведомственная!G125</f>
        <v>0</v>
      </c>
    </row>
    <row r="37" spans="1:10" ht="18.75" hidden="1" customHeight="1">
      <c r="A37" s="387"/>
      <c r="B37" s="19" t="s">
        <v>1861</v>
      </c>
      <c r="C37" s="154" t="str">
        <f t="shared" si="1"/>
        <v>01</v>
      </c>
      <c r="D37" s="154">
        <v>11</v>
      </c>
      <c r="E37" s="276" t="s">
        <v>669</v>
      </c>
      <c r="F37" s="276" t="str">
        <f>"800"</f>
        <v>800</v>
      </c>
      <c r="G37" s="165">
        <f>ведомственная!G402</f>
        <v>0</v>
      </c>
      <c r="H37" s="212"/>
    </row>
    <row r="38" spans="1:10" ht="71.25" customHeight="1">
      <c r="A38" s="387" t="s">
        <v>2144</v>
      </c>
      <c r="B38" s="360" t="s">
        <v>923</v>
      </c>
      <c r="C38" s="154" t="str">
        <f t="shared" si="1"/>
        <v>01</v>
      </c>
      <c r="D38" s="154" t="str">
        <f>"04"</f>
        <v>04</v>
      </c>
      <c r="E38" s="342"/>
      <c r="F38" s="342"/>
      <c r="G38" s="343">
        <v>685.6</v>
      </c>
      <c r="H38" s="212"/>
    </row>
    <row r="39" spans="1:10" ht="50.25" customHeight="1">
      <c r="A39" s="387" t="s">
        <v>2145</v>
      </c>
      <c r="B39" s="361" t="s">
        <v>831</v>
      </c>
      <c r="C39" s="154" t="str">
        <f t="shared" si="1"/>
        <v>01</v>
      </c>
      <c r="D39" s="154" t="str">
        <f>"04"</f>
        <v>04</v>
      </c>
      <c r="E39" s="342" t="s">
        <v>2091</v>
      </c>
      <c r="F39" s="342"/>
      <c r="G39" s="165">
        <v>685.6</v>
      </c>
      <c r="H39" s="212"/>
    </row>
    <row r="40" spans="1:10" ht="120.75" hidden="1" customHeight="1">
      <c r="A40" s="387" t="s">
        <v>2146</v>
      </c>
      <c r="B40" s="361" t="s">
        <v>2127</v>
      </c>
      <c r="C40" s="154" t="str">
        <f t="shared" si="1"/>
        <v>01</v>
      </c>
      <c r="D40" s="154" t="str">
        <f>"04"</f>
        <v>04</v>
      </c>
      <c r="E40" s="346" t="s">
        <v>2091</v>
      </c>
      <c r="F40" s="342">
        <v>100</v>
      </c>
      <c r="G40" s="165">
        <v>685.6</v>
      </c>
      <c r="H40" s="212"/>
    </row>
    <row r="41" spans="1:10" ht="42.75" hidden="1" customHeight="1">
      <c r="A41" s="387" t="s">
        <v>2147</v>
      </c>
      <c r="B41" s="361" t="s">
        <v>2106</v>
      </c>
      <c r="C41" s="154" t="str">
        <f t="shared" si="1"/>
        <v>01</v>
      </c>
      <c r="D41" s="154" t="str">
        <f>"07"</f>
        <v>07</v>
      </c>
      <c r="E41" s="348" t="s">
        <v>2105</v>
      </c>
      <c r="F41" s="348">
        <v>800</v>
      </c>
      <c r="G41" s="343"/>
      <c r="H41" s="212"/>
    </row>
    <row r="42" spans="1:10" ht="54" hidden="1" customHeight="1">
      <c r="A42" s="387" t="s">
        <v>2064</v>
      </c>
      <c r="B42" s="361" t="s">
        <v>2106</v>
      </c>
      <c r="C42" s="154" t="str">
        <f t="shared" si="1"/>
        <v>01</v>
      </c>
      <c r="D42" s="154" t="str">
        <f>"07"</f>
        <v>07</v>
      </c>
      <c r="E42" s="348" t="s">
        <v>2105</v>
      </c>
      <c r="F42" s="1">
        <v>880</v>
      </c>
      <c r="G42" s="106"/>
    </row>
    <row r="43" spans="1:10" ht="45.75" customHeight="1">
      <c r="A43" s="387" t="s">
        <v>2063</v>
      </c>
      <c r="B43" s="360" t="s">
        <v>924</v>
      </c>
      <c r="C43" s="154" t="str">
        <f t="shared" si="1"/>
        <v>01</v>
      </c>
      <c r="D43" s="154">
        <v>13</v>
      </c>
      <c r="E43" s="338" t="s">
        <v>2091</v>
      </c>
      <c r="F43" s="276"/>
      <c r="G43" s="209">
        <f>G44+G45+G73</f>
        <v>6915.7000000000007</v>
      </c>
    </row>
    <row r="44" spans="1:10" ht="135.6" customHeight="1">
      <c r="A44" s="387" t="s">
        <v>2065</v>
      </c>
      <c r="B44" s="362" t="s">
        <v>2120</v>
      </c>
      <c r="C44" s="154" t="str">
        <f t="shared" si="1"/>
        <v>01</v>
      </c>
      <c r="D44" s="154">
        <v>13</v>
      </c>
      <c r="E44" s="338" t="s">
        <v>2091</v>
      </c>
      <c r="F44" s="276" t="str">
        <f>"100"</f>
        <v>100</v>
      </c>
      <c r="G44" s="106">
        <v>4334.3</v>
      </c>
      <c r="J44" s="337" t="s">
        <v>2087</v>
      </c>
    </row>
    <row r="45" spans="1:10" ht="168" customHeight="1">
      <c r="A45" s="387" t="s">
        <v>2062</v>
      </c>
      <c r="B45" s="362" t="s">
        <v>2119</v>
      </c>
      <c r="C45" s="154" t="str">
        <f t="shared" si="1"/>
        <v>01</v>
      </c>
      <c r="D45" s="154">
        <v>13</v>
      </c>
      <c r="E45" s="338" t="s">
        <v>2091</v>
      </c>
      <c r="F45" s="276" t="str">
        <f>"200"</f>
        <v>200</v>
      </c>
      <c r="G45" s="106">
        <v>2049.8000000000002</v>
      </c>
    </row>
    <row r="46" spans="1:10" ht="18.75" hidden="1" customHeight="1">
      <c r="A46" s="387"/>
      <c r="B46" s="360" t="s">
        <v>222</v>
      </c>
      <c r="C46" s="154" t="str">
        <f t="shared" si="1"/>
        <v>01</v>
      </c>
      <c r="D46" s="154">
        <v>13</v>
      </c>
      <c r="E46" s="276" t="s">
        <v>1933</v>
      </c>
      <c r="F46" s="276"/>
      <c r="G46" s="106">
        <f>G47+G48</f>
        <v>0</v>
      </c>
    </row>
    <row r="47" spans="1:10" ht="96.75" hidden="1" customHeight="1">
      <c r="A47" s="387"/>
      <c r="B47" s="363" t="s">
        <v>1860</v>
      </c>
      <c r="C47" s="154" t="str">
        <f t="shared" si="1"/>
        <v>01</v>
      </c>
      <c r="D47" s="154">
        <v>13</v>
      </c>
      <c r="E47" s="276" t="s">
        <v>1933</v>
      </c>
      <c r="F47" s="276" t="str">
        <f>"100"</f>
        <v>100</v>
      </c>
      <c r="G47" s="106">
        <f>ведомственная!G44</f>
        <v>0</v>
      </c>
    </row>
    <row r="48" spans="1:10" ht="35.25" hidden="1" customHeight="1">
      <c r="A48" s="387"/>
      <c r="B48" s="363" t="s">
        <v>1863</v>
      </c>
      <c r="C48" s="154" t="str">
        <f t="shared" si="1"/>
        <v>01</v>
      </c>
      <c r="D48" s="154">
        <v>13</v>
      </c>
      <c r="E48" s="276" t="s">
        <v>1933</v>
      </c>
      <c r="F48" s="276" t="str">
        <f>"200"</f>
        <v>200</v>
      </c>
      <c r="G48" s="106">
        <f>ведомственная!G45</f>
        <v>0</v>
      </c>
    </row>
    <row r="49" spans="1:7" ht="30.75" hidden="1" customHeight="1">
      <c r="A49" s="387"/>
      <c r="B49" s="361" t="s">
        <v>1691</v>
      </c>
      <c r="C49" s="154" t="str">
        <f t="shared" si="1"/>
        <v>01</v>
      </c>
      <c r="D49" s="154">
        <v>13</v>
      </c>
      <c r="E49" s="276" t="s">
        <v>1934</v>
      </c>
      <c r="F49" s="276"/>
      <c r="G49" s="106">
        <f>G50+G51</f>
        <v>0</v>
      </c>
    </row>
    <row r="50" spans="1:7" ht="97.5" hidden="1" customHeight="1">
      <c r="A50" s="387"/>
      <c r="B50" s="363" t="s">
        <v>1860</v>
      </c>
      <c r="C50" s="154" t="str">
        <f t="shared" si="1"/>
        <v>01</v>
      </c>
      <c r="D50" s="154">
        <v>13</v>
      </c>
      <c r="E50" s="276" t="s">
        <v>1934</v>
      </c>
      <c r="F50" s="276" t="str">
        <f>"100"</f>
        <v>100</v>
      </c>
      <c r="G50" s="106">
        <f>ведомственная!G47</f>
        <v>0</v>
      </c>
    </row>
    <row r="51" spans="1:7" ht="35.25" hidden="1" customHeight="1">
      <c r="A51" s="387"/>
      <c r="B51" s="363" t="s">
        <v>1863</v>
      </c>
      <c r="C51" s="154" t="str">
        <f t="shared" si="1"/>
        <v>01</v>
      </c>
      <c r="D51" s="154">
        <v>13</v>
      </c>
      <c r="E51" s="276" t="s">
        <v>1934</v>
      </c>
      <c r="F51" s="276" t="str">
        <f>"200"</f>
        <v>200</v>
      </c>
      <c r="G51" s="106">
        <f>ведомственная!G48</f>
        <v>0</v>
      </c>
    </row>
    <row r="52" spans="1:7" ht="42.75" hidden="1" customHeight="1">
      <c r="A52" s="387"/>
      <c r="B52" s="363" t="s">
        <v>1884</v>
      </c>
      <c r="C52" s="154" t="str">
        <f t="shared" si="1"/>
        <v>01</v>
      </c>
      <c r="D52" s="154">
        <v>13</v>
      </c>
      <c r="E52" s="1" t="s">
        <v>1942</v>
      </c>
      <c r="F52" s="1"/>
      <c r="G52" s="106">
        <f>G53+G54</f>
        <v>0</v>
      </c>
    </row>
    <row r="53" spans="1:7" ht="100.5" hidden="1" customHeight="1">
      <c r="A53" s="387"/>
      <c r="B53" s="363" t="s">
        <v>1860</v>
      </c>
      <c r="C53" s="154" t="str">
        <f t="shared" si="1"/>
        <v>01</v>
      </c>
      <c r="D53" s="154">
        <v>13</v>
      </c>
      <c r="E53" s="1" t="s">
        <v>1942</v>
      </c>
      <c r="F53" s="1" t="str">
        <f>"100"</f>
        <v>100</v>
      </c>
      <c r="G53" s="106">
        <f>ведомственная!G50</f>
        <v>0</v>
      </c>
    </row>
    <row r="54" spans="1:7" ht="45" hidden="1" customHeight="1">
      <c r="A54" s="387"/>
      <c r="B54" s="363" t="s">
        <v>1863</v>
      </c>
      <c r="C54" s="154" t="str">
        <f t="shared" si="1"/>
        <v>01</v>
      </c>
      <c r="D54" s="154">
        <v>13</v>
      </c>
      <c r="E54" s="1" t="s">
        <v>1942</v>
      </c>
      <c r="F54" s="1" t="str">
        <f>"200"</f>
        <v>200</v>
      </c>
      <c r="G54" s="106">
        <f>ведомственная!G51</f>
        <v>0</v>
      </c>
    </row>
    <row r="55" spans="1:7" ht="30" hidden="1" customHeight="1">
      <c r="A55" s="387"/>
      <c r="B55" s="363" t="s">
        <v>529</v>
      </c>
      <c r="C55" s="154" t="str">
        <f t="shared" si="1"/>
        <v>01</v>
      </c>
      <c r="D55" s="154">
        <v>13</v>
      </c>
      <c r="E55" s="15" t="s">
        <v>1314</v>
      </c>
      <c r="F55" s="15"/>
      <c r="G55" s="106">
        <f>G56</f>
        <v>0</v>
      </c>
    </row>
    <row r="56" spans="1:7" ht="36" hidden="1" customHeight="1">
      <c r="A56" s="387"/>
      <c r="B56" s="19" t="s">
        <v>1880</v>
      </c>
      <c r="C56" s="154" t="str">
        <f t="shared" si="1"/>
        <v>01</v>
      </c>
      <c r="D56" s="154">
        <v>13</v>
      </c>
      <c r="E56" s="15" t="s">
        <v>1314</v>
      </c>
      <c r="F56" s="15" t="s">
        <v>1881</v>
      </c>
      <c r="G56" s="106">
        <f>ведомственная!G404</f>
        <v>0</v>
      </c>
    </row>
    <row r="57" spans="1:7" ht="53.25" hidden="1" customHeight="1">
      <c r="A57" s="387"/>
      <c r="B57" s="365" t="s">
        <v>536</v>
      </c>
      <c r="C57" s="154" t="str">
        <f t="shared" si="1"/>
        <v>01</v>
      </c>
      <c r="D57" s="154">
        <v>13</v>
      </c>
      <c r="E57" s="15" t="s">
        <v>1314</v>
      </c>
      <c r="F57" s="15"/>
      <c r="G57" s="106">
        <f>ведомственная!G405</f>
        <v>0</v>
      </c>
    </row>
    <row r="58" spans="1:7" ht="36" hidden="1" customHeight="1">
      <c r="A58" s="387"/>
      <c r="B58" s="363" t="s">
        <v>1434</v>
      </c>
      <c r="C58" s="154" t="str">
        <f t="shared" si="1"/>
        <v>01</v>
      </c>
      <c r="D58" s="154">
        <v>13</v>
      </c>
      <c r="E58" s="15" t="s">
        <v>1314</v>
      </c>
      <c r="F58" s="15" t="s">
        <v>301</v>
      </c>
      <c r="G58" s="106">
        <f>ведомственная!G406</f>
        <v>0</v>
      </c>
    </row>
    <row r="59" spans="1:7" ht="44.25" hidden="1" customHeight="1">
      <c r="A59" s="387"/>
      <c r="B59" s="363" t="s">
        <v>590</v>
      </c>
      <c r="C59" s="154" t="str">
        <f t="shared" si="1"/>
        <v>01</v>
      </c>
      <c r="D59" s="154">
        <v>13</v>
      </c>
      <c r="E59" s="276" t="s">
        <v>752</v>
      </c>
      <c r="F59" s="276"/>
      <c r="G59" s="106">
        <f>G60</f>
        <v>0</v>
      </c>
    </row>
    <row r="60" spans="1:7" ht="47.25" hidden="1" customHeight="1">
      <c r="A60" s="387"/>
      <c r="B60" s="363" t="s">
        <v>1863</v>
      </c>
      <c r="C60" s="154" t="str">
        <f t="shared" si="1"/>
        <v>01</v>
      </c>
      <c r="D60" s="154">
        <v>13</v>
      </c>
      <c r="E60" s="276" t="s">
        <v>752</v>
      </c>
      <c r="F60" s="276" t="str">
        <f>"200"</f>
        <v>200</v>
      </c>
      <c r="G60" s="106">
        <f>ведомственная!G120</f>
        <v>0</v>
      </c>
    </row>
    <row r="61" spans="1:7" ht="51.75" hidden="1" customHeight="1">
      <c r="A61" s="387"/>
      <c r="B61" s="366" t="s">
        <v>1068</v>
      </c>
      <c r="C61" s="154" t="str">
        <f t="shared" si="1"/>
        <v>01</v>
      </c>
      <c r="D61" s="154">
        <v>13</v>
      </c>
      <c r="E61" s="1" t="s">
        <v>1922</v>
      </c>
      <c r="F61" s="1"/>
      <c r="G61" s="210">
        <f>G62</f>
        <v>0</v>
      </c>
    </row>
    <row r="62" spans="1:7" ht="37.5" hidden="1" customHeight="1">
      <c r="A62" s="387"/>
      <c r="B62" s="363" t="s">
        <v>1863</v>
      </c>
      <c r="C62" s="154" t="str">
        <f t="shared" si="1"/>
        <v>01</v>
      </c>
      <c r="D62" s="154">
        <v>13</v>
      </c>
      <c r="E62" s="1" t="s">
        <v>1922</v>
      </c>
      <c r="F62" s="276" t="str">
        <f>"200"</f>
        <v>200</v>
      </c>
      <c r="G62" s="210">
        <f>ведомственная!G53</f>
        <v>0</v>
      </c>
    </row>
    <row r="63" spans="1:7" ht="50.25" hidden="1" customHeight="1">
      <c r="A63" s="387"/>
      <c r="B63" s="367" t="s">
        <v>1836</v>
      </c>
      <c r="C63" s="154" t="str">
        <f t="shared" si="1"/>
        <v>01</v>
      </c>
      <c r="D63" s="154">
        <v>13</v>
      </c>
      <c r="E63" s="1" t="s">
        <v>1913</v>
      </c>
      <c r="F63" s="1"/>
      <c r="G63" s="210">
        <f>G64</f>
        <v>0</v>
      </c>
    </row>
    <row r="64" spans="1:7" ht="35.25" hidden="1" customHeight="1">
      <c r="A64" s="387"/>
      <c r="B64" s="363" t="s">
        <v>1863</v>
      </c>
      <c r="C64" s="154" t="str">
        <f t="shared" si="1"/>
        <v>01</v>
      </c>
      <c r="D64" s="154">
        <v>13</v>
      </c>
      <c r="E64" s="1" t="s">
        <v>1913</v>
      </c>
      <c r="F64" s="276" t="str">
        <f>"200"</f>
        <v>200</v>
      </c>
      <c r="G64" s="210">
        <f>ведомственная!G55</f>
        <v>0</v>
      </c>
    </row>
    <row r="65" spans="1:9" ht="54.75" hidden="1" customHeight="1">
      <c r="A65" s="387"/>
      <c r="B65" s="368" t="s">
        <v>708</v>
      </c>
      <c r="C65" s="154" t="str">
        <f t="shared" si="1"/>
        <v>01</v>
      </c>
      <c r="D65" s="154">
        <v>13</v>
      </c>
      <c r="E65" s="276" t="s">
        <v>1921</v>
      </c>
      <c r="F65" s="15"/>
      <c r="G65" s="210">
        <f>G66</f>
        <v>0</v>
      </c>
    </row>
    <row r="66" spans="1:9" ht="37.5" hidden="1" customHeight="1">
      <c r="A66" s="387"/>
      <c r="B66" s="363" t="s">
        <v>1863</v>
      </c>
      <c r="C66" s="154" t="str">
        <f t="shared" si="1"/>
        <v>01</v>
      </c>
      <c r="D66" s="154">
        <v>13</v>
      </c>
      <c r="E66" s="276" t="s">
        <v>1921</v>
      </c>
      <c r="F66" s="276" t="str">
        <f>"200"</f>
        <v>200</v>
      </c>
      <c r="G66" s="210">
        <f>ведомственная!G408</f>
        <v>0</v>
      </c>
    </row>
    <row r="67" spans="1:9" ht="56.25" hidden="1" customHeight="1">
      <c r="A67" s="387"/>
      <c r="B67" s="369" t="s">
        <v>1846</v>
      </c>
      <c r="C67" s="154" t="str">
        <f t="shared" si="1"/>
        <v>01</v>
      </c>
      <c r="D67" s="154">
        <v>13</v>
      </c>
      <c r="E67" s="276" t="s">
        <v>1920</v>
      </c>
      <c r="F67" s="15"/>
      <c r="G67" s="210">
        <f>G68</f>
        <v>0</v>
      </c>
    </row>
    <row r="68" spans="1:9" ht="37.5" hidden="1" customHeight="1">
      <c r="A68" s="387"/>
      <c r="B68" s="363" t="s">
        <v>1863</v>
      </c>
      <c r="C68" s="154" t="str">
        <f t="shared" si="1"/>
        <v>01</v>
      </c>
      <c r="D68" s="154">
        <v>13</v>
      </c>
      <c r="E68" s="276" t="s">
        <v>1920</v>
      </c>
      <c r="F68" s="276" t="str">
        <f>"200"</f>
        <v>200</v>
      </c>
      <c r="G68" s="210">
        <f>ведомственная!G57</f>
        <v>0</v>
      </c>
    </row>
    <row r="69" spans="1:9" ht="74.25" hidden="1" customHeight="1">
      <c r="A69" s="387"/>
      <c r="B69" s="360" t="s">
        <v>1845</v>
      </c>
      <c r="C69" s="154" t="str">
        <f t="shared" si="1"/>
        <v>01</v>
      </c>
      <c r="D69" s="154">
        <v>13</v>
      </c>
      <c r="E69" s="1" t="s">
        <v>1900</v>
      </c>
      <c r="F69" s="1"/>
      <c r="G69" s="210">
        <f>G70</f>
        <v>0</v>
      </c>
    </row>
    <row r="70" spans="1:9" ht="37.5" hidden="1" customHeight="1">
      <c r="A70" s="387"/>
      <c r="B70" s="363" t="s">
        <v>1863</v>
      </c>
      <c r="C70" s="154" t="str">
        <f t="shared" si="1"/>
        <v>01</v>
      </c>
      <c r="D70" s="154">
        <v>13</v>
      </c>
      <c r="E70" s="1" t="s">
        <v>1900</v>
      </c>
      <c r="F70" s="276" t="str">
        <f>"200"</f>
        <v>200</v>
      </c>
      <c r="G70" s="210">
        <f>ведомственная!G59</f>
        <v>0</v>
      </c>
    </row>
    <row r="71" spans="1:9" s="139" customFormat="1" ht="20.25" hidden="1" customHeight="1">
      <c r="A71" s="386"/>
      <c r="B71" s="359" t="s">
        <v>805</v>
      </c>
      <c r="C71" s="154" t="str">
        <f t="shared" si="1"/>
        <v>01</v>
      </c>
      <c r="D71" s="147"/>
      <c r="E71" s="140"/>
      <c r="F71" s="14"/>
      <c r="G71" s="209"/>
      <c r="I71" s="138"/>
    </row>
    <row r="72" spans="1:9" ht="21" hidden="1" customHeight="1">
      <c r="A72" s="387"/>
      <c r="B72" s="360" t="s">
        <v>1754</v>
      </c>
      <c r="C72" s="154" t="str">
        <f>"02"</f>
        <v>02</v>
      </c>
      <c r="D72" s="154" t="str">
        <f>"03"</f>
        <v>03</v>
      </c>
      <c r="E72" s="131"/>
      <c r="F72" s="276"/>
      <c r="G72" s="106"/>
    </row>
    <row r="73" spans="1:9" ht="154.5" customHeight="1">
      <c r="A73" s="387" t="s">
        <v>2066</v>
      </c>
      <c r="B73" s="362" t="s">
        <v>2119</v>
      </c>
      <c r="C73" s="154" t="str">
        <f t="shared" si="1"/>
        <v>01</v>
      </c>
      <c r="D73" s="154">
        <v>13</v>
      </c>
      <c r="E73" s="340" t="s">
        <v>2091</v>
      </c>
      <c r="F73" s="340">
        <v>800</v>
      </c>
      <c r="G73" s="106">
        <v>531.6</v>
      </c>
    </row>
    <row r="74" spans="1:9" ht="120" customHeight="1">
      <c r="A74" s="387" t="s">
        <v>2148</v>
      </c>
      <c r="B74" s="362" t="s">
        <v>2084</v>
      </c>
      <c r="C74" s="154" t="str">
        <f>"03"</f>
        <v>03</v>
      </c>
      <c r="D74" s="154">
        <v>14</v>
      </c>
      <c r="E74" s="336" t="s">
        <v>2092</v>
      </c>
      <c r="F74" s="334">
        <v>200</v>
      </c>
      <c r="G74" s="209">
        <v>100</v>
      </c>
    </row>
    <row r="75" spans="1:9" ht="136.9" customHeight="1">
      <c r="A75" s="387" t="s">
        <v>2149</v>
      </c>
      <c r="B75" s="370" t="s">
        <v>2082</v>
      </c>
      <c r="C75" s="154" t="str">
        <f t="shared" si="1"/>
        <v>01</v>
      </c>
      <c r="D75" s="154" t="str">
        <f>"06"</f>
        <v>06</v>
      </c>
      <c r="E75" s="333" t="s">
        <v>2081</v>
      </c>
      <c r="F75" s="276">
        <v>200</v>
      </c>
      <c r="G75" s="209">
        <v>25.3</v>
      </c>
    </row>
    <row r="76" spans="1:9" ht="186.75" customHeight="1">
      <c r="A76" s="387" t="s">
        <v>2150</v>
      </c>
      <c r="B76" s="370" t="s">
        <v>2104</v>
      </c>
      <c r="C76" s="154" t="str">
        <f t="shared" si="1"/>
        <v>01</v>
      </c>
      <c r="D76" s="154" t="str">
        <f>"06"</f>
        <v>06</v>
      </c>
      <c r="E76" s="347" t="s">
        <v>2081</v>
      </c>
      <c r="F76" s="332">
        <v>244</v>
      </c>
      <c r="G76" s="106">
        <v>25.3</v>
      </c>
    </row>
    <row r="77" spans="1:9" ht="55.9" hidden="1" customHeight="1">
      <c r="A77" s="387"/>
      <c r="B77" s="363" t="s">
        <v>1860</v>
      </c>
      <c r="C77" s="154"/>
      <c r="D77" s="154"/>
      <c r="E77" s="325"/>
      <c r="F77" s="325"/>
      <c r="G77" s="106"/>
    </row>
    <row r="78" spans="1:9" ht="42.6" hidden="1" customHeight="1">
      <c r="A78" s="387"/>
      <c r="B78" s="363" t="s">
        <v>1863</v>
      </c>
      <c r="C78" s="154"/>
      <c r="D78" s="154"/>
      <c r="E78" s="325"/>
      <c r="F78" s="325"/>
      <c r="G78" s="106"/>
    </row>
    <row r="79" spans="1:9" s="139" customFormat="1" ht="41.25" hidden="1" customHeight="1">
      <c r="A79" s="386"/>
      <c r="B79" s="359" t="s">
        <v>2085</v>
      </c>
      <c r="C79" s="162" t="s">
        <v>2085</v>
      </c>
      <c r="D79" s="162"/>
      <c r="E79" s="140"/>
      <c r="F79" s="14"/>
      <c r="G79" s="209" t="s">
        <v>2085</v>
      </c>
      <c r="I79" s="138"/>
    </row>
    <row r="80" spans="1:9" ht="57.75" hidden="1" customHeight="1">
      <c r="A80" s="387"/>
      <c r="B80" s="360" t="s">
        <v>408</v>
      </c>
      <c r="C80" s="154" t="str">
        <f t="shared" ref="C80:C88" si="2">"03"</f>
        <v>03</v>
      </c>
      <c r="D80" s="154">
        <v>10</v>
      </c>
      <c r="E80" s="131"/>
      <c r="F80" s="276"/>
      <c r="G80" s="106" t="e">
        <f>G81+G83+G86+G88</f>
        <v>#VALUE!</v>
      </c>
    </row>
    <row r="81" spans="1:9" ht="59.25" hidden="1" customHeight="1">
      <c r="A81" s="387"/>
      <c r="B81" s="360" t="s">
        <v>1517</v>
      </c>
      <c r="C81" s="154" t="str">
        <f t="shared" si="2"/>
        <v>03</v>
      </c>
      <c r="D81" s="154" t="str">
        <f t="shared" ref="D81:D87" si="3">"09"</f>
        <v>09</v>
      </c>
      <c r="E81" s="276" t="s">
        <v>1540</v>
      </c>
      <c r="F81" s="276"/>
      <c r="G81" s="106">
        <f>G82</f>
        <v>0</v>
      </c>
    </row>
    <row r="82" spans="1:9" ht="48.75" hidden="1" customHeight="1">
      <c r="A82" s="387"/>
      <c r="B82" s="40" t="s">
        <v>1863</v>
      </c>
      <c r="C82" s="154" t="str">
        <f t="shared" si="2"/>
        <v>03</v>
      </c>
      <c r="D82" s="154" t="str">
        <f t="shared" si="3"/>
        <v>09</v>
      </c>
      <c r="E82" s="276" t="s">
        <v>1540</v>
      </c>
      <c r="F82" s="276" t="str">
        <f>"200"</f>
        <v>200</v>
      </c>
      <c r="G82" s="106">
        <f>ведомственная!G65</f>
        <v>0</v>
      </c>
    </row>
    <row r="83" spans="1:9" ht="39" hidden="1" customHeight="1">
      <c r="A83" s="387"/>
      <c r="B83" s="360" t="s">
        <v>1865</v>
      </c>
      <c r="C83" s="154" t="str">
        <f t="shared" si="2"/>
        <v>03</v>
      </c>
      <c r="D83" s="154" t="str">
        <f t="shared" si="3"/>
        <v>09</v>
      </c>
      <c r="E83" s="1" t="s">
        <v>1540</v>
      </c>
      <c r="F83" s="276"/>
      <c r="G83" s="106">
        <f>G84+G85</f>
        <v>0</v>
      </c>
    </row>
    <row r="84" spans="1:9" ht="94.5" hidden="1" customHeight="1">
      <c r="A84" s="387"/>
      <c r="B84" s="363" t="s">
        <v>1860</v>
      </c>
      <c r="C84" s="154" t="str">
        <f t="shared" si="2"/>
        <v>03</v>
      </c>
      <c r="D84" s="154" t="str">
        <f t="shared" si="3"/>
        <v>09</v>
      </c>
      <c r="E84" s="1" t="s">
        <v>751</v>
      </c>
      <c r="F84" s="276" t="str">
        <f>"100"</f>
        <v>100</v>
      </c>
      <c r="G84" s="106">
        <f>ведомственная!G67</f>
        <v>0</v>
      </c>
    </row>
    <row r="85" spans="1:9" ht="38.25" hidden="1" customHeight="1">
      <c r="A85" s="387"/>
      <c r="B85" s="363" t="s">
        <v>1863</v>
      </c>
      <c r="C85" s="154" t="str">
        <f t="shared" si="2"/>
        <v>03</v>
      </c>
      <c r="D85" s="154" t="str">
        <f t="shared" si="3"/>
        <v>09</v>
      </c>
      <c r="E85" s="1" t="s">
        <v>1540</v>
      </c>
      <c r="F85" s="276" t="str">
        <f>"200"</f>
        <v>200</v>
      </c>
      <c r="G85" s="106">
        <f>ведомственная!G68</f>
        <v>0</v>
      </c>
    </row>
    <row r="86" spans="1:9" ht="55.5" hidden="1" customHeight="1">
      <c r="A86" s="387"/>
      <c r="B86" s="363" t="s">
        <v>589</v>
      </c>
      <c r="C86" s="154" t="str">
        <f t="shared" si="2"/>
        <v>03</v>
      </c>
      <c r="D86" s="154" t="str">
        <f t="shared" si="3"/>
        <v>09</v>
      </c>
      <c r="E86" s="1" t="s">
        <v>752</v>
      </c>
      <c r="F86" s="276"/>
      <c r="G86" s="106">
        <f>G87</f>
        <v>0</v>
      </c>
    </row>
    <row r="87" spans="1:9" ht="39.75" hidden="1" customHeight="1">
      <c r="A87" s="387"/>
      <c r="B87" s="363" t="s">
        <v>1863</v>
      </c>
      <c r="C87" s="154" t="str">
        <f t="shared" si="2"/>
        <v>03</v>
      </c>
      <c r="D87" s="154" t="str">
        <f t="shared" si="3"/>
        <v>09</v>
      </c>
      <c r="E87" s="1" t="s">
        <v>752</v>
      </c>
      <c r="F87" s="276">
        <v>200</v>
      </c>
      <c r="G87" s="106">
        <f>ведомственная!G70</f>
        <v>0</v>
      </c>
    </row>
    <row r="88" spans="1:9" ht="61.5" hidden="1" customHeight="1">
      <c r="A88" s="387"/>
      <c r="B88" s="360" t="s">
        <v>2030</v>
      </c>
      <c r="C88" s="154" t="str">
        <f t="shared" si="2"/>
        <v>03</v>
      </c>
      <c r="D88" s="154">
        <v>10</v>
      </c>
      <c r="E88" s="1" t="s">
        <v>2057</v>
      </c>
      <c r="F88" s="276"/>
      <c r="G88" s="106" t="str">
        <f>G89</f>
        <v xml:space="preserve"> </v>
      </c>
    </row>
    <row r="89" spans="1:9" ht="3.75" hidden="1" customHeight="1">
      <c r="A89" s="387"/>
      <c r="B89" s="362"/>
      <c r="C89" s="154" t="s">
        <v>2085</v>
      </c>
      <c r="D89" s="154" t="s">
        <v>2085</v>
      </c>
      <c r="E89" s="335" t="s">
        <v>2085</v>
      </c>
      <c r="F89" s="334" t="s">
        <v>2085</v>
      </c>
      <c r="G89" s="106" t="s">
        <v>2085</v>
      </c>
    </row>
    <row r="90" spans="1:9" s="139" customFormat="1" ht="24" hidden="1" customHeight="1">
      <c r="A90" s="386"/>
      <c r="B90" s="359" t="s">
        <v>2050</v>
      </c>
      <c r="C90" s="162" t="str">
        <f t="shared" ref="C90:C96" si="4">"05"</f>
        <v>05</v>
      </c>
      <c r="D90" s="147"/>
      <c r="E90" s="140"/>
      <c r="F90" s="14"/>
      <c r="G90" s="209">
        <f>ведомственная!G121</f>
        <v>0</v>
      </c>
      <c r="I90" s="138"/>
    </row>
    <row r="91" spans="1:9" s="139" customFormat="1" ht="24" hidden="1" customHeight="1">
      <c r="A91" s="386"/>
      <c r="B91" s="359" t="s">
        <v>1761</v>
      </c>
      <c r="C91" s="162" t="str">
        <f t="shared" si="4"/>
        <v>05</v>
      </c>
      <c r="D91" s="154" t="str">
        <f>"01"</f>
        <v>01</v>
      </c>
      <c r="E91" s="140"/>
      <c r="F91" s="14"/>
      <c r="G91" s="209">
        <f>G92</f>
        <v>0</v>
      </c>
      <c r="I91" s="138"/>
    </row>
    <row r="92" spans="1:9" s="139" customFormat="1" ht="24" hidden="1" customHeight="1">
      <c r="A92" s="386"/>
      <c r="B92" s="359" t="s">
        <v>2054</v>
      </c>
      <c r="C92" s="162" t="str">
        <f t="shared" si="4"/>
        <v>05</v>
      </c>
      <c r="D92" s="154" t="str">
        <f>"01"</f>
        <v>01</v>
      </c>
      <c r="E92" s="140" t="s">
        <v>2053</v>
      </c>
      <c r="F92" s="14"/>
      <c r="G92" s="209">
        <f>G93</f>
        <v>0</v>
      </c>
      <c r="I92" s="138"/>
    </row>
    <row r="93" spans="1:9" s="139" customFormat="1" ht="34.15" hidden="1" customHeight="1">
      <c r="A93" s="386"/>
      <c r="B93" s="363" t="s">
        <v>1863</v>
      </c>
      <c r="C93" s="162" t="str">
        <f t="shared" si="4"/>
        <v>05</v>
      </c>
      <c r="D93" s="154" t="str">
        <f>"01"</f>
        <v>01</v>
      </c>
      <c r="E93" s="140" t="s">
        <v>2053</v>
      </c>
      <c r="F93" s="14">
        <v>200</v>
      </c>
      <c r="G93" s="209">
        <f>ведомственная!G129</f>
        <v>0</v>
      </c>
      <c r="I93" s="138"/>
    </row>
    <row r="94" spans="1:9" s="139" customFormat="1" ht="34.15" hidden="1" customHeight="1">
      <c r="A94" s="386"/>
      <c r="B94" s="363"/>
      <c r="C94" s="162"/>
      <c r="D94" s="154"/>
      <c r="E94" s="140"/>
      <c r="F94" s="14"/>
      <c r="G94" s="209"/>
      <c r="I94" s="138"/>
    </row>
    <row r="95" spans="1:9" ht="24" hidden="1" customHeight="1">
      <c r="A95" s="387" t="s">
        <v>2151</v>
      </c>
      <c r="B95" s="360" t="s">
        <v>2032</v>
      </c>
      <c r="C95" s="154" t="str">
        <f t="shared" si="4"/>
        <v>05</v>
      </c>
      <c r="D95" s="154" t="str">
        <f>"02"</f>
        <v>02</v>
      </c>
      <c r="E95" s="131"/>
      <c r="F95" s="276"/>
      <c r="G95" s="209"/>
    </row>
    <row r="96" spans="1:9" ht="66" hidden="1" customHeight="1">
      <c r="A96" s="387"/>
      <c r="B96" s="90" t="s">
        <v>1943</v>
      </c>
      <c r="C96" s="154" t="str">
        <f t="shared" si="4"/>
        <v>05</v>
      </c>
      <c r="D96" s="154" t="str">
        <f>"02"</f>
        <v>02</v>
      </c>
      <c r="E96" s="325" t="s">
        <v>2019</v>
      </c>
      <c r="F96" s="276"/>
      <c r="G96" s="106">
        <f>G97+G98</f>
        <v>0</v>
      </c>
    </row>
    <row r="97" spans="1:7" ht="100.5" hidden="1" customHeight="1">
      <c r="A97" s="387"/>
      <c r="B97" s="363" t="s">
        <v>1860</v>
      </c>
      <c r="C97" s="154" t="str">
        <f t="shared" ref="C97:C184" si="5">"04"</f>
        <v>04</v>
      </c>
      <c r="D97" s="154" t="str">
        <f t="shared" ref="D97:D175" si="6">"05"</f>
        <v>05</v>
      </c>
      <c r="E97" s="276" t="s">
        <v>1936</v>
      </c>
      <c r="F97" s="276" t="str">
        <f>"100"</f>
        <v>100</v>
      </c>
      <c r="G97" s="106">
        <f>ведомственная!G132</f>
        <v>0</v>
      </c>
    </row>
    <row r="98" spans="1:7" ht="42" hidden="1" customHeight="1">
      <c r="A98" s="387"/>
      <c r="B98" s="363" t="s">
        <v>1863</v>
      </c>
      <c r="C98" s="154" t="str">
        <f>"05"</f>
        <v>05</v>
      </c>
      <c r="D98" s="154" t="str">
        <f>"02"</f>
        <v>02</v>
      </c>
      <c r="E98" s="325" t="s">
        <v>2019</v>
      </c>
      <c r="F98" s="276" t="str">
        <f>"200"</f>
        <v>200</v>
      </c>
      <c r="G98" s="106">
        <f>ведомственная!G133</f>
        <v>0</v>
      </c>
    </row>
    <row r="99" spans="1:7" ht="99.75" hidden="1" customHeight="1">
      <c r="A99" s="387"/>
      <c r="B99" s="360" t="s">
        <v>964</v>
      </c>
      <c r="C99" s="154" t="str">
        <f t="shared" si="5"/>
        <v>04</v>
      </c>
      <c r="D99" s="154" t="str">
        <f t="shared" si="6"/>
        <v>05</v>
      </c>
      <c r="E99" s="276" t="s">
        <v>326</v>
      </c>
      <c r="F99" s="276"/>
      <c r="G99" s="106">
        <f>G100</f>
        <v>0</v>
      </c>
    </row>
    <row r="100" spans="1:7" ht="23.25" hidden="1" customHeight="1">
      <c r="A100" s="387"/>
      <c r="B100" s="19" t="s">
        <v>1861</v>
      </c>
      <c r="C100" s="154" t="str">
        <f t="shared" si="5"/>
        <v>04</v>
      </c>
      <c r="D100" s="154" t="str">
        <f t="shared" si="6"/>
        <v>05</v>
      </c>
      <c r="E100" s="276" t="s">
        <v>326</v>
      </c>
      <c r="F100" s="276" t="str">
        <f>"800"</f>
        <v>800</v>
      </c>
      <c r="G100" s="106">
        <f>ведомственная!G135</f>
        <v>0</v>
      </c>
    </row>
    <row r="101" spans="1:7" ht="136.5" hidden="1" customHeight="1">
      <c r="A101" s="387"/>
      <c r="B101" s="371" t="s">
        <v>1975</v>
      </c>
      <c r="C101" s="298" t="str">
        <f>"05"</f>
        <v>05</v>
      </c>
      <c r="D101" s="154" t="str">
        <f>"02"</f>
        <v>02</v>
      </c>
      <c r="E101" s="325" t="s">
        <v>2019</v>
      </c>
      <c r="F101" s="297"/>
      <c r="G101" s="300">
        <f>G102</f>
        <v>0</v>
      </c>
    </row>
    <row r="102" spans="1:7" ht="23.25" hidden="1" customHeight="1">
      <c r="A102" s="387"/>
      <c r="B102" s="303" t="s">
        <v>1861</v>
      </c>
      <c r="C102" s="298" t="str">
        <f>"05"</f>
        <v>05</v>
      </c>
      <c r="D102" s="154" t="str">
        <f>"02"</f>
        <v>02</v>
      </c>
      <c r="E102" s="325" t="s">
        <v>2019</v>
      </c>
      <c r="F102" s="297" t="str">
        <f>"800"</f>
        <v>800</v>
      </c>
      <c r="G102" s="300">
        <f>ведомственная!G137</f>
        <v>0</v>
      </c>
    </row>
    <row r="103" spans="1:7" ht="20.25" hidden="1" customHeight="1">
      <c r="A103" s="387"/>
      <c r="B103" s="372"/>
      <c r="C103" s="298"/>
      <c r="D103" s="298"/>
      <c r="E103" s="297"/>
      <c r="F103" s="297"/>
      <c r="G103" s="300"/>
    </row>
    <row r="104" spans="1:7" ht="25.5" hidden="1" customHeight="1">
      <c r="A104" s="387"/>
      <c r="B104" s="373"/>
      <c r="C104" s="298"/>
      <c r="D104" s="298"/>
      <c r="E104" s="297"/>
      <c r="F104" s="297"/>
      <c r="G104" s="300"/>
    </row>
    <row r="105" spans="1:7" ht="206.25" hidden="1" customHeight="1">
      <c r="A105" s="387"/>
      <c r="B105" s="371" t="s">
        <v>1976</v>
      </c>
      <c r="C105" s="298" t="str">
        <f t="shared" ref="C105:C110" si="7">"04"</f>
        <v>04</v>
      </c>
      <c r="D105" s="298" t="str">
        <f t="shared" ref="D105:D110" si="8">"05"</f>
        <v>05</v>
      </c>
      <c r="E105" s="297" t="s">
        <v>1960</v>
      </c>
      <c r="F105" s="297"/>
      <c r="G105" s="300">
        <f>G106</f>
        <v>0</v>
      </c>
    </row>
    <row r="106" spans="1:7" ht="25.5" hidden="1" customHeight="1">
      <c r="A106" s="387"/>
      <c r="B106" s="303" t="s">
        <v>1861</v>
      </c>
      <c r="C106" s="298" t="str">
        <f t="shared" si="7"/>
        <v>04</v>
      </c>
      <c r="D106" s="298" t="str">
        <f t="shared" si="8"/>
        <v>05</v>
      </c>
      <c r="E106" s="297" t="s">
        <v>1960</v>
      </c>
      <c r="F106" s="297" t="str">
        <f>"800"</f>
        <v>800</v>
      </c>
      <c r="G106" s="300">
        <f>ведомственная!G141</f>
        <v>0</v>
      </c>
    </row>
    <row r="107" spans="1:7" ht="219.75" hidden="1" customHeight="1">
      <c r="A107" s="387"/>
      <c r="B107" s="371" t="s">
        <v>1977</v>
      </c>
      <c r="C107" s="298" t="str">
        <f t="shared" si="7"/>
        <v>04</v>
      </c>
      <c r="D107" s="298" t="str">
        <f t="shared" si="8"/>
        <v>05</v>
      </c>
      <c r="E107" s="304" t="s">
        <v>1961</v>
      </c>
      <c r="F107" s="297"/>
      <c r="G107" s="300">
        <f>G108</f>
        <v>0</v>
      </c>
    </row>
    <row r="108" spans="1:7" ht="25.5" hidden="1" customHeight="1">
      <c r="A108" s="387"/>
      <c r="B108" s="303" t="s">
        <v>1861</v>
      </c>
      <c r="C108" s="298" t="str">
        <f t="shared" si="7"/>
        <v>04</v>
      </c>
      <c r="D108" s="298" t="str">
        <f t="shared" si="8"/>
        <v>05</v>
      </c>
      <c r="E108" s="304" t="s">
        <v>1961</v>
      </c>
      <c r="F108" s="297" t="str">
        <f>"800"</f>
        <v>800</v>
      </c>
      <c r="G108" s="300">
        <f>ведомственная!G143</f>
        <v>0</v>
      </c>
    </row>
    <row r="109" spans="1:7" ht="225" hidden="1" customHeight="1">
      <c r="A109" s="387"/>
      <c r="B109" s="371" t="s">
        <v>1978</v>
      </c>
      <c r="C109" s="298" t="str">
        <f t="shared" si="7"/>
        <v>04</v>
      </c>
      <c r="D109" s="298" t="str">
        <f t="shared" si="8"/>
        <v>05</v>
      </c>
      <c r="E109" s="304" t="s">
        <v>1962</v>
      </c>
      <c r="F109" s="297"/>
      <c r="G109" s="300">
        <f>G110</f>
        <v>0</v>
      </c>
    </row>
    <row r="110" spans="1:7" ht="25.5" hidden="1" customHeight="1">
      <c r="A110" s="387"/>
      <c r="B110" s="303" t="s">
        <v>1861</v>
      </c>
      <c r="C110" s="298" t="str">
        <f t="shared" si="7"/>
        <v>04</v>
      </c>
      <c r="D110" s="298" t="str">
        <f t="shared" si="8"/>
        <v>05</v>
      </c>
      <c r="E110" s="304" t="s">
        <v>1962</v>
      </c>
      <c r="F110" s="297" t="str">
        <f>"800"</f>
        <v>800</v>
      </c>
      <c r="G110" s="300">
        <f>ведомственная!G145</f>
        <v>0</v>
      </c>
    </row>
    <row r="111" spans="1:7" ht="190.5" hidden="1" customHeight="1">
      <c r="A111" s="387"/>
      <c r="B111" s="371" t="s">
        <v>1979</v>
      </c>
      <c r="C111" s="298" t="str">
        <f t="shared" si="5"/>
        <v>04</v>
      </c>
      <c r="D111" s="298" t="str">
        <f t="shared" si="6"/>
        <v>05</v>
      </c>
      <c r="E111" s="304" t="s">
        <v>1963</v>
      </c>
      <c r="F111" s="297"/>
      <c r="G111" s="300">
        <f>ведомственная!G146</f>
        <v>0</v>
      </c>
    </row>
    <row r="112" spans="1:7" ht="25.5" hidden="1" customHeight="1">
      <c r="A112" s="387"/>
      <c r="B112" s="303" t="s">
        <v>1861</v>
      </c>
      <c r="C112" s="298" t="str">
        <f t="shared" si="5"/>
        <v>04</v>
      </c>
      <c r="D112" s="298" t="str">
        <f t="shared" si="6"/>
        <v>05</v>
      </c>
      <c r="E112" s="304" t="s">
        <v>1963</v>
      </c>
      <c r="F112" s="297" t="str">
        <f>"800"</f>
        <v>800</v>
      </c>
      <c r="G112" s="300">
        <f>ведомственная!G147</f>
        <v>0</v>
      </c>
    </row>
    <row r="113" spans="1:7" ht="147" hidden="1" customHeight="1">
      <c r="A113" s="387"/>
      <c r="B113" s="371" t="s">
        <v>1989</v>
      </c>
      <c r="C113" s="298" t="str">
        <f>"04"</f>
        <v>04</v>
      </c>
      <c r="D113" s="298" t="str">
        <f>"05"</f>
        <v>05</v>
      </c>
      <c r="E113" s="304" t="s">
        <v>1964</v>
      </c>
      <c r="F113" s="297"/>
      <c r="G113" s="300">
        <f>G114</f>
        <v>0</v>
      </c>
    </row>
    <row r="114" spans="1:7" ht="25.5" hidden="1" customHeight="1">
      <c r="A114" s="387"/>
      <c r="B114" s="303" t="s">
        <v>1861</v>
      </c>
      <c r="C114" s="298" t="str">
        <f>"04"</f>
        <v>04</v>
      </c>
      <c r="D114" s="298" t="str">
        <f>"05"</f>
        <v>05</v>
      </c>
      <c r="E114" s="304" t="s">
        <v>1964</v>
      </c>
      <c r="F114" s="297" t="str">
        <f>"800"</f>
        <v>800</v>
      </c>
      <c r="G114" s="300"/>
    </row>
    <row r="115" spans="1:7" ht="141.75" hidden="1" customHeight="1">
      <c r="A115" s="387"/>
      <c r="B115" s="371" t="s">
        <v>1990</v>
      </c>
      <c r="C115" s="298" t="str">
        <f t="shared" si="5"/>
        <v>04</v>
      </c>
      <c r="D115" s="298" t="str">
        <f t="shared" si="6"/>
        <v>05</v>
      </c>
      <c r="E115" s="304" t="s">
        <v>1965</v>
      </c>
      <c r="F115" s="297"/>
      <c r="G115" s="300">
        <f>G116</f>
        <v>0</v>
      </c>
    </row>
    <row r="116" spans="1:7" ht="21" hidden="1" customHeight="1">
      <c r="A116" s="387"/>
      <c r="B116" s="303" t="s">
        <v>1861</v>
      </c>
      <c r="C116" s="298" t="str">
        <f t="shared" si="5"/>
        <v>04</v>
      </c>
      <c r="D116" s="298" t="str">
        <f t="shared" si="6"/>
        <v>05</v>
      </c>
      <c r="E116" s="304" t="s">
        <v>1965</v>
      </c>
      <c r="F116" s="297" t="str">
        <f>"800"</f>
        <v>800</v>
      </c>
      <c r="G116" s="300">
        <f>ведомственная!G151</f>
        <v>0</v>
      </c>
    </row>
    <row r="117" spans="1:7" ht="210" hidden="1" customHeight="1">
      <c r="A117" s="387"/>
      <c r="B117" s="373" t="s">
        <v>182</v>
      </c>
      <c r="C117" s="298" t="str">
        <f t="shared" si="5"/>
        <v>04</v>
      </c>
      <c r="D117" s="298" t="str">
        <f t="shared" si="6"/>
        <v>05</v>
      </c>
      <c r="E117" s="297" t="s">
        <v>795</v>
      </c>
      <c r="F117" s="297"/>
      <c r="G117" s="300">
        <f>G118</f>
        <v>0</v>
      </c>
    </row>
    <row r="118" spans="1:7" ht="21" hidden="1" customHeight="1">
      <c r="A118" s="387"/>
      <c r="B118" s="373" t="s">
        <v>1151</v>
      </c>
      <c r="C118" s="298" t="str">
        <f t="shared" si="5"/>
        <v>04</v>
      </c>
      <c r="D118" s="298" t="str">
        <f t="shared" si="6"/>
        <v>05</v>
      </c>
      <c r="E118" s="297" t="s">
        <v>183</v>
      </c>
      <c r="F118" s="297" t="str">
        <f>"006"</f>
        <v>006</v>
      </c>
      <c r="G118" s="300">
        <f>ведомственная!G153</f>
        <v>0</v>
      </c>
    </row>
    <row r="119" spans="1:7" ht="166.5" hidden="1" customHeight="1">
      <c r="A119" s="387"/>
      <c r="B119" s="371" t="s">
        <v>1980</v>
      </c>
      <c r="C119" s="298" t="str">
        <f t="shared" ref="C119:C136" si="9">"04"</f>
        <v>04</v>
      </c>
      <c r="D119" s="298" t="str">
        <f t="shared" ref="D119:D132" si="10">"05"</f>
        <v>05</v>
      </c>
      <c r="E119" s="304" t="s">
        <v>1966</v>
      </c>
      <c r="F119" s="297"/>
      <c r="G119" s="300">
        <f>G120</f>
        <v>0</v>
      </c>
    </row>
    <row r="120" spans="1:7" ht="21" hidden="1" customHeight="1">
      <c r="A120" s="387"/>
      <c r="B120" s="303" t="s">
        <v>1861</v>
      </c>
      <c r="C120" s="298" t="str">
        <f t="shared" si="9"/>
        <v>04</v>
      </c>
      <c r="D120" s="298" t="str">
        <f t="shared" si="10"/>
        <v>05</v>
      </c>
      <c r="E120" s="304" t="s">
        <v>1966</v>
      </c>
      <c r="F120" s="297" t="str">
        <f>"800"</f>
        <v>800</v>
      </c>
      <c r="G120" s="300"/>
    </row>
    <row r="121" spans="1:7" ht="170.25" hidden="1" customHeight="1">
      <c r="A121" s="387"/>
      <c r="B121" s="371" t="s">
        <v>1981</v>
      </c>
      <c r="C121" s="298" t="str">
        <f t="shared" si="9"/>
        <v>04</v>
      </c>
      <c r="D121" s="298" t="str">
        <f t="shared" si="10"/>
        <v>05</v>
      </c>
      <c r="E121" s="304" t="s">
        <v>1967</v>
      </c>
      <c r="F121" s="297"/>
      <c r="G121" s="300">
        <f>G122</f>
        <v>0</v>
      </c>
    </row>
    <row r="122" spans="1:7" ht="21" hidden="1" customHeight="1">
      <c r="A122" s="387"/>
      <c r="B122" s="303" t="s">
        <v>1861</v>
      </c>
      <c r="C122" s="298" t="str">
        <f t="shared" si="9"/>
        <v>04</v>
      </c>
      <c r="D122" s="298" t="str">
        <f t="shared" si="10"/>
        <v>05</v>
      </c>
      <c r="E122" s="304" t="s">
        <v>1967</v>
      </c>
      <c r="F122" s="297" t="str">
        <f>"800"</f>
        <v>800</v>
      </c>
      <c r="G122" s="300"/>
    </row>
    <row r="123" spans="1:7" ht="189" hidden="1" customHeight="1">
      <c r="A123" s="387"/>
      <c r="B123" s="371" t="s">
        <v>1982</v>
      </c>
      <c r="C123" s="298" t="str">
        <f t="shared" si="9"/>
        <v>04</v>
      </c>
      <c r="D123" s="298" t="str">
        <f t="shared" si="10"/>
        <v>05</v>
      </c>
      <c r="E123" s="304" t="s">
        <v>1968</v>
      </c>
      <c r="F123" s="297"/>
      <c r="G123" s="300">
        <f>G124</f>
        <v>0</v>
      </c>
    </row>
    <row r="124" spans="1:7" ht="21" hidden="1" customHeight="1">
      <c r="A124" s="387"/>
      <c r="B124" s="303" t="s">
        <v>1861</v>
      </c>
      <c r="C124" s="298" t="str">
        <f t="shared" si="9"/>
        <v>04</v>
      </c>
      <c r="D124" s="298" t="str">
        <f t="shared" si="10"/>
        <v>05</v>
      </c>
      <c r="E124" s="304" t="s">
        <v>1968</v>
      </c>
      <c r="F124" s="297" t="str">
        <f>"800"</f>
        <v>800</v>
      </c>
      <c r="G124" s="300">
        <f>ведомственная!G159</f>
        <v>0</v>
      </c>
    </row>
    <row r="125" spans="1:7" ht="219" hidden="1" customHeight="1">
      <c r="A125" s="387"/>
      <c r="B125" s="371" t="s">
        <v>1983</v>
      </c>
      <c r="C125" s="298" t="str">
        <f t="shared" si="9"/>
        <v>04</v>
      </c>
      <c r="D125" s="298" t="str">
        <f t="shared" si="10"/>
        <v>05</v>
      </c>
      <c r="E125" s="304" t="s">
        <v>1969</v>
      </c>
      <c r="F125" s="297"/>
      <c r="G125" s="300">
        <f>G126</f>
        <v>0</v>
      </c>
    </row>
    <row r="126" spans="1:7" ht="21" hidden="1" customHeight="1">
      <c r="A126" s="387"/>
      <c r="B126" s="303" t="s">
        <v>1861</v>
      </c>
      <c r="C126" s="298" t="str">
        <f t="shared" si="9"/>
        <v>04</v>
      </c>
      <c r="D126" s="298" t="str">
        <f t="shared" si="10"/>
        <v>05</v>
      </c>
      <c r="E126" s="304" t="s">
        <v>1969</v>
      </c>
      <c r="F126" s="297" t="str">
        <f>"800"</f>
        <v>800</v>
      </c>
      <c r="G126" s="300">
        <f>ведомственная!G161</f>
        <v>0</v>
      </c>
    </row>
    <row r="127" spans="1:7" ht="207.75" hidden="1" customHeight="1">
      <c r="A127" s="387"/>
      <c r="B127" s="371" t="s">
        <v>1984</v>
      </c>
      <c r="C127" s="298" t="str">
        <f t="shared" si="9"/>
        <v>04</v>
      </c>
      <c r="D127" s="298" t="str">
        <f t="shared" si="10"/>
        <v>05</v>
      </c>
      <c r="E127" s="304" t="s">
        <v>1970</v>
      </c>
      <c r="F127" s="297"/>
      <c r="G127" s="300">
        <f>G128</f>
        <v>0</v>
      </c>
    </row>
    <row r="128" spans="1:7" ht="21" hidden="1" customHeight="1">
      <c r="A128" s="387"/>
      <c r="B128" s="303" t="s">
        <v>1861</v>
      </c>
      <c r="C128" s="298" t="str">
        <f t="shared" si="9"/>
        <v>04</v>
      </c>
      <c r="D128" s="298" t="str">
        <f t="shared" si="10"/>
        <v>05</v>
      </c>
      <c r="E128" s="304" t="s">
        <v>1970</v>
      </c>
      <c r="F128" s="297" t="str">
        <f>"800"</f>
        <v>800</v>
      </c>
      <c r="G128" s="300">
        <f>ведомственная!G163</f>
        <v>0</v>
      </c>
    </row>
    <row r="129" spans="1:9" ht="171" hidden="1" customHeight="1">
      <c r="A129" s="387"/>
      <c r="B129" s="371" t="s">
        <v>1985</v>
      </c>
      <c r="C129" s="298" t="str">
        <f t="shared" si="9"/>
        <v>04</v>
      </c>
      <c r="D129" s="298" t="str">
        <f t="shared" si="10"/>
        <v>05</v>
      </c>
      <c r="E129" s="304" t="s">
        <v>1971</v>
      </c>
      <c r="F129" s="297"/>
      <c r="G129" s="300">
        <f>G130</f>
        <v>0</v>
      </c>
    </row>
    <row r="130" spans="1:9" ht="21" hidden="1" customHeight="1">
      <c r="A130" s="387"/>
      <c r="B130" s="303" t="s">
        <v>1861</v>
      </c>
      <c r="C130" s="298" t="str">
        <f t="shared" si="9"/>
        <v>04</v>
      </c>
      <c r="D130" s="298" t="str">
        <f t="shared" si="10"/>
        <v>05</v>
      </c>
      <c r="E130" s="304" t="s">
        <v>1971</v>
      </c>
      <c r="F130" s="297" t="str">
        <f>"800"</f>
        <v>800</v>
      </c>
      <c r="G130" s="300">
        <f>ведомственная!G165</f>
        <v>0</v>
      </c>
    </row>
    <row r="131" spans="1:9" ht="174" hidden="1" customHeight="1">
      <c r="A131" s="387"/>
      <c r="B131" s="371" t="s">
        <v>1986</v>
      </c>
      <c r="C131" s="298" t="str">
        <f t="shared" si="9"/>
        <v>04</v>
      </c>
      <c r="D131" s="298" t="str">
        <f t="shared" si="10"/>
        <v>05</v>
      </c>
      <c r="E131" s="304" t="s">
        <v>1972</v>
      </c>
      <c r="F131" s="297"/>
      <c r="G131" s="300">
        <f>G132</f>
        <v>0</v>
      </c>
    </row>
    <row r="132" spans="1:9" ht="21" hidden="1" customHeight="1">
      <c r="A132" s="387"/>
      <c r="B132" s="303" t="s">
        <v>1861</v>
      </c>
      <c r="C132" s="298" t="str">
        <f t="shared" si="9"/>
        <v>04</v>
      </c>
      <c r="D132" s="298" t="str">
        <f t="shared" si="10"/>
        <v>05</v>
      </c>
      <c r="E132" s="304" t="s">
        <v>1972</v>
      </c>
      <c r="F132" s="297" t="str">
        <f>"800"</f>
        <v>800</v>
      </c>
      <c r="G132" s="309">
        <f>ведомственная!G167</f>
        <v>0</v>
      </c>
    </row>
    <row r="133" spans="1:9" ht="167.25" hidden="1" customHeight="1">
      <c r="A133" s="387"/>
      <c r="B133" s="371" t="s">
        <v>1987</v>
      </c>
      <c r="C133" s="298" t="str">
        <f t="shared" si="9"/>
        <v>04</v>
      </c>
      <c r="D133" s="298" t="str">
        <f>"05"</f>
        <v>05</v>
      </c>
      <c r="E133" s="304" t="s">
        <v>1973</v>
      </c>
      <c r="F133" s="297"/>
      <c r="G133" s="300">
        <f>G134</f>
        <v>0</v>
      </c>
      <c r="H133" s="212"/>
      <c r="I133" s="285"/>
    </row>
    <row r="134" spans="1:9" ht="24.75" hidden="1" customHeight="1">
      <c r="A134" s="387"/>
      <c r="B134" s="303" t="s">
        <v>1861</v>
      </c>
      <c r="C134" s="298" t="str">
        <f t="shared" si="9"/>
        <v>04</v>
      </c>
      <c r="D134" s="298" t="str">
        <f>"05"</f>
        <v>05</v>
      </c>
      <c r="E134" s="304" t="s">
        <v>1973</v>
      </c>
      <c r="F134" s="297" t="str">
        <f>"800"</f>
        <v>800</v>
      </c>
      <c r="G134" s="300">
        <f>ведомственная!G169</f>
        <v>0</v>
      </c>
      <c r="H134" s="212"/>
      <c r="I134" s="285"/>
    </row>
    <row r="135" spans="1:9" ht="192" hidden="1" customHeight="1">
      <c r="A135" s="387"/>
      <c r="B135" s="371" t="s">
        <v>1988</v>
      </c>
      <c r="C135" s="298" t="str">
        <f t="shared" si="9"/>
        <v>04</v>
      </c>
      <c r="D135" s="298" t="str">
        <f>"05"</f>
        <v>05</v>
      </c>
      <c r="E135" s="304" t="s">
        <v>1974</v>
      </c>
      <c r="F135" s="297"/>
      <c r="G135" s="300">
        <f>G136</f>
        <v>0</v>
      </c>
      <c r="H135" s="212"/>
      <c r="I135" s="285"/>
    </row>
    <row r="136" spans="1:9" ht="24.75" hidden="1" customHeight="1">
      <c r="A136" s="387"/>
      <c r="B136" s="303" t="s">
        <v>1861</v>
      </c>
      <c r="C136" s="298" t="str">
        <f t="shared" si="9"/>
        <v>04</v>
      </c>
      <c r="D136" s="298" t="str">
        <f>"05"</f>
        <v>05</v>
      </c>
      <c r="E136" s="304" t="s">
        <v>1974</v>
      </c>
      <c r="F136" s="297" t="str">
        <f>"800"</f>
        <v>800</v>
      </c>
      <c r="G136" s="300">
        <f>ведомственная!G171</f>
        <v>0</v>
      </c>
      <c r="H136" s="212"/>
      <c r="I136" s="285"/>
    </row>
    <row r="137" spans="1:9" ht="102" hidden="1" customHeight="1">
      <c r="A137" s="387"/>
      <c r="B137" s="360" t="s">
        <v>794</v>
      </c>
      <c r="C137" s="154" t="str">
        <f t="shared" si="5"/>
        <v>04</v>
      </c>
      <c r="D137" s="154" t="str">
        <f t="shared" si="6"/>
        <v>05</v>
      </c>
      <c r="E137" s="276" t="s">
        <v>793</v>
      </c>
      <c r="F137" s="276"/>
      <c r="G137" s="106">
        <f>G138</f>
        <v>0</v>
      </c>
      <c r="H137" s="286"/>
      <c r="I137" s="285"/>
    </row>
    <row r="138" spans="1:9" ht="21" hidden="1" customHeight="1">
      <c r="A138" s="387"/>
      <c r="B138" s="19" t="s">
        <v>1861</v>
      </c>
      <c r="C138" s="164" t="str">
        <f t="shared" si="5"/>
        <v>04</v>
      </c>
      <c r="D138" s="164" t="str">
        <f t="shared" si="6"/>
        <v>05</v>
      </c>
      <c r="E138" s="150" t="s">
        <v>793</v>
      </c>
      <c r="F138" s="276" t="str">
        <f>"800"</f>
        <v>800</v>
      </c>
      <c r="G138" s="216">
        <f>ведомственная!G173</f>
        <v>0</v>
      </c>
    </row>
    <row r="139" spans="1:9" ht="53.25" hidden="1" customHeight="1">
      <c r="A139" s="387"/>
      <c r="B139" s="360" t="s">
        <v>1274</v>
      </c>
      <c r="C139" s="154" t="str">
        <f>"04"</f>
        <v>04</v>
      </c>
      <c r="D139" s="154" t="str">
        <f>"05"</f>
        <v>05</v>
      </c>
      <c r="E139" s="276" t="s">
        <v>532</v>
      </c>
      <c r="F139" s="276"/>
      <c r="G139" s="106">
        <f>G140</f>
        <v>0</v>
      </c>
    </row>
    <row r="140" spans="1:9" ht="21" hidden="1" customHeight="1">
      <c r="A140" s="387"/>
      <c r="B140" s="19" t="s">
        <v>1861</v>
      </c>
      <c r="C140" s="154" t="str">
        <f>"04"</f>
        <v>04</v>
      </c>
      <c r="D140" s="154" t="str">
        <f>"05"</f>
        <v>05</v>
      </c>
      <c r="E140" s="276" t="s">
        <v>532</v>
      </c>
      <c r="F140" s="276" t="str">
        <f>"800"</f>
        <v>800</v>
      </c>
      <c r="G140" s="106">
        <f>ведомственная!G174</f>
        <v>0</v>
      </c>
    </row>
    <row r="141" spans="1:9" ht="76.5" hidden="1" customHeight="1">
      <c r="A141" s="387"/>
      <c r="B141" s="360" t="s">
        <v>1119</v>
      </c>
      <c r="C141" s="154" t="str">
        <f t="shared" si="5"/>
        <v>04</v>
      </c>
      <c r="D141" s="154" t="str">
        <f t="shared" si="6"/>
        <v>05</v>
      </c>
      <c r="E141" s="276" t="s">
        <v>1120</v>
      </c>
      <c r="F141" s="276"/>
      <c r="G141" s="106">
        <f>G142</f>
        <v>0</v>
      </c>
    </row>
    <row r="142" spans="1:9" ht="21" hidden="1" customHeight="1">
      <c r="A142" s="387"/>
      <c r="B142" s="19" t="s">
        <v>1861</v>
      </c>
      <c r="C142" s="154" t="str">
        <f t="shared" si="5"/>
        <v>04</v>
      </c>
      <c r="D142" s="154" t="str">
        <f t="shared" si="6"/>
        <v>05</v>
      </c>
      <c r="E142" s="276" t="s">
        <v>1120</v>
      </c>
      <c r="F142" s="276" t="str">
        <f>"800"</f>
        <v>800</v>
      </c>
      <c r="G142" s="106">
        <f>ведомственная!G177</f>
        <v>0</v>
      </c>
    </row>
    <row r="143" spans="1:9" ht="80.25" hidden="1" customHeight="1">
      <c r="A143" s="387"/>
      <c r="B143" s="360" t="s">
        <v>1122</v>
      </c>
      <c r="C143" s="154" t="str">
        <f>"04"</f>
        <v>04</v>
      </c>
      <c r="D143" s="154" t="str">
        <f>"05"</f>
        <v>05</v>
      </c>
      <c r="E143" s="276" t="s">
        <v>1121</v>
      </c>
      <c r="F143" s="276"/>
      <c r="G143" s="106">
        <f>G144</f>
        <v>0</v>
      </c>
    </row>
    <row r="144" spans="1:9" ht="21" hidden="1" customHeight="1">
      <c r="A144" s="387"/>
      <c r="B144" s="19" t="s">
        <v>1861</v>
      </c>
      <c r="C144" s="154" t="str">
        <f>"04"</f>
        <v>04</v>
      </c>
      <c r="D144" s="154" t="str">
        <f>"05"</f>
        <v>05</v>
      </c>
      <c r="E144" s="276" t="s">
        <v>1121</v>
      </c>
      <c r="F144" s="276" t="str">
        <f>"800"</f>
        <v>800</v>
      </c>
      <c r="G144" s="106">
        <f>ведомственная!G179</f>
        <v>0</v>
      </c>
    </row>
    <row r="145" spans="1:7" ht="96" hidden="1" customHeight="1">
      <c r="A145" s="387"/>
      <c r="B145" s="360" t="s">
        <v>484</v>
      </c>
      <c r="C145" s="154" t="str">
        <f t="shared" si="5"/>
        <v>04</v>
      </c>
      <c r="D145" s="154" t="str">
        <f t="shared" si="6"/>
        <v>05</v>
      </c>
      <c r="E145" s="276" t="s">
        <v>1123</v>
      </c>
      <c r="F145" s="276"/>
      <c r="G145" s="106">
        <f>G146</f>
        <v>0</v>
      </c>
    </row>
    <row r="146" spans="1:7" ht="21" hidden="1" customHeight="1">
      <c r="A146" s="387"/>
      <c r="B146" s="19" t="s">
        <v>1861</v>
      </c>
      <c r="C146" s="154" t="str">
        <f t="shared" si="5"/>
        <v>04</v>
      </c>
      <c r="D146" s="154" t="str">
        <f t="shared" si="6"/>
        <v>05</v>
      </c>
      <c r="E146" s="276" t="s">
        <v>1123</v>
      </c>
      <c r="F146" s="276" t="str">
        <f>"800"</f>
        <v>800</v>
      </c>
      <c r="G146" s="106">
        <f>ведомственная!G181</f>
        <v>0</v>
      </c>
    </row>
    <row r="147" spans="1:7" ht="63" hidden="1" customHeight="1">
      <c r="A147" s="387"/>
      <c r="B147" s="360" t="s">
        <v>219</v>
      </c>
      <c r="C147" s="154" t="str">
        <f>"04"</f>
        <v>04</v>
      </c>
      <c r="D147" s="154" t="str">
        <f>"05"</f>
        <v>05</v>
      </c>
      <c r="E147" s="276" t="s">
        <v>1124</v>
      </c>
      <c r="F147" s="276"/>
      <c r="G147" s="166">
        <f>G148</f>
        <v>0</v>
      </c>
    </row>
    <row r="148" spans="1:7" ht="21.75" hidden="1" customHeight="1">
      <c r="A148" s="387"/>
      <c r="B148" s="19" t="s">
        <v>1861</v>
      </c>
      <c r="C148" s="154" t="str">
        <f>"04"</f>
        <v>04</v>
      </c>
      <c r="D148" s="154" t="str">
        <f>"05"</f>
        <v>05</v>
      </c>
      <c r="E148" s="276" t="s">
        <v>1124</v>
      </c>
      <c r="F148" s="276" t="str">
        <f>"800"</f>
        <v>800</v>
      </c>
      <c r="G148" s="166">
        <f>ведомственная!G183</f>
        <v>0</v>
      </c>
    </row>
    <row r="149" spans="1:7" ht="45.75" hidden="1" customHeight="1">
      <c r="A149" s="387"/>
      <c r="B149" s="374" t="s">
        <v>1766</v>
      </c>
      <c r="C149" s="154" t="str">
        <f t="shared" si="5"/>
        <v>04</v>
      </c>
      <c r="D149" s="154" t="str">
        <f t="shared" si="6"/>
        <v>05</v>
      </c>
      <c r="E149" s="7" t="s">
        <v>888</v>
      </c>
      <c r="F149" s="276"/>
      <c r="G149" s="106">
        <f>G150</f>
        <v>0</v>
      </c>
    </row>
    <row r="150" spans="1:7" ht="21" hidden="1" customHeight="1">
      <c r="A150" s="387"/>
      <c r="B150" s="19" t="s">
        <v>1861</v>
      </c>
      <c r="C150" s="154" t="str">
        <f t="shared" si="5"/>
        <v>04</v>
      </c>
      <c r="D150" s="154" t="str">
        <f t="shared" si="6"/>
        <v>05</v>
      </c>
      <c r="E150" s="7" t="s">
        <v>888</v>
      </c>
      <c r="F150" s="276" t="str">
        <f>"800"</f>
        <v>800</v>
      </c>
      <c r="G150" s="106">
        <f>ведомственная!G185</f>
        <v>0</v>
      </c>
    </row>
    <row r="151" spans="1:7" ht="43.5" hidden="1" customHeight="1">
      <c r="A151" s="387"/>
      <c r="B151" s="360" t="s">
        <v>1327</v>
      </c>
      <c r="C151" s="154" t="str">
        <f>"04"</f>
        <v>04</v>
      </c>
      <c r="D151" s="154" t="str">
        <f>"05"</f>
        <v>05</v>
      </c>
      <c r="E151" s="7" t="s">
        <v>533</v>
      </c>
      <c r="F151" s="276"/>
      <c r="G151" s="106">
        <f>G152</f>
        <v>0</v>
      </c>
    </row>
    <row r="152" spans="1:7" ht="21" hidden="1" customHeight="1">
      <c r="A152" s="387"/>
      <c r="B152" s="19" t="s">
        <v>1861</v>
      </c>
      <c r="C152" s="154" t="str">
        <f>"04"</f>
        <v>04</v>
      </c>
      <c r="D152" s="154" t="str">
        <f>"05"</f>
        <v>05</v>
      </c>
      <c r="E152" s="7" t="s">
        <v>533</v>
      </c>
      <c r="F152" s="276" t="str">
        <f>"800"</f>
        <v>800</v>
      </c>
      <c r="G152" s="106">
        <f>ведомственная!G187</f>
        <v>0</v>
      </c>
    </row>
    <row r="153" spans="1:7" ht="37.5" hidden="1" customHeight="1">
      <c r="A153" s="387"/>
      <c r="B153" s="363" t="s">
        <v>1125</v>
      </c>
      <c r="C153" s="154" t="str">
        <f t="shared" si="5"/>
        <v>04</v>
      </c>
      <c r="D153" s="154" t="str">
        <f t="shared" si="6"/>
        <v>05</v>
      </c>
      <c r="E153" s="7" t="s">
        <v>50</v>
      </c>
      <c r="F153" s="276"/>
      <c r="G153" s="106">
        <f>G154</f>
        <v>0</v>
      </c>
    </row>
    <row r="154" spans="1:7" ht="21" hidden="1" customHeight="1">
      <c r="A154" s="387"/>
      <c r="B154" s="19" t="s">
        <v>1861</v>
      </c>
      <c r="C154" s="154" t="str">
        <f t="shared" si="5"/>
        <v>04</v>
      </c>
      <c r="D154" s="154" t="str">
        <f t="shared" si="6"/>
        <v>05</v>
      </c>
      <c r="E154" s="7" t="s">
        <v>50</v>
      </c>
      <c r="F154" s="276" t="str">
        <f>"800"</f>
        <v>800</v>
      </c>
      <c r="G154" s="106">
        <f>ведомственная!G189</f>
        <v>0</v>
      </c>
    </row>
    <row r="155" spans="1:7" ht="37.5" hidden="1" customHeight="1">
      <c r="A155" s="387"/>
      <c r="B155" s="374" t="s">
        <v>792</v>
      </c>
      <c r="C155" s="154" t="str">
        <f t="shared" si="5"/>
        <v>04</v>
      </c>
      <c r="D155" s="154" t="str">
        <f t="shared" si="6"/>
        <v>05</v>
      </c>
      <c r="E155" s="7" t="s">
        <v>51</v>
      </c>
      <c r="F155" s="276"/>
      <c r="G155" s="106">
        <f>G156</f>
        <v>0</v>
      </c>
    </row>
    <row r="156" spans="1:7" ht="21" hidden="1" customHeight="1">
      <c r="A156" s="387"/>
      <c r="B156" s="19" t="s">
        <v>1861</v>
      </c>
      <c r="C156" s="154" t="str">
        <f t="shared" si="5"/>
        <v>04</v>
      </c>
      <c r="D156" s="154" t="str">
        <f t="shared" si="6"/>
        <v>05</v>
      </c>
      <c r="E156" s="7" t="s">
        <v>51</v>
      </c>
      <c r="F156" s="276" t="str">
        <f>"800"</f>
        <v>800</v>
      </c>
      <c r="G156" s="106">
        <f>ведомственная!G191</f>
        <v>0</v>
      </c>
    </row>
    <row r="157" spans="1:7" ht="36.75" hidden="1" customHeight="1">
      <c r="A157" s="387"/>
      <c r="B157" s="360" t="s">
        <v>1765</v>
      </c>
      <c r="C157" s="154" t="str">
        <f t="shared" si="5"/>
        <v>04</v>
      </c>
      <c r="D157" s="154" t="str">
        <f t="shared" si="6"/>
        <v>05</v>
      </c>
      <c r="E157" s="7" t="s">
        <v>1764</v>
      </c>
      <c r="F157" s="276"/>
      <c r="G157" s="106">
        <f>G158</f>
        <v>0</v>
      </c>
    </row>
    <row r="158" spans="1:7" ht="21" hidden="1" customHeight="1">
      <c r="A158" s="387"/>
      <c r="B158" s="19" t="s">
        <v>1861</v>
      </c>
      <c r="C158" s="154" t="str">
        <f t="shared" si="5"/>
        <v>04</v>
      </c>
      <c r="D158" s="154" t="str">
        <f t="shared" si="6"/>
        <v>05</v>
      </c>
      <c r="E158" s="7" t="s">
        <v>1764</v>
      </c>
      <c r="F158" s="276" t="str">
        <f>"800"</f>
        <v>800</v>
      </c>
      <c r="G158" s="106">
        <f>ведомственная!G192</f>
        <v>0</v>
      </c>
    </row>
    <row r="159" spans="1:7" ht="75" hidden="1" customHeight="1">
      <c r="A159" s="387"/>
      <c r="B159" s="360" t="s">
        <v>485</v>
      </c>
      <c r="C159" s="154" t="str">
        <f t="shared" si="5"/>
        <v>04</v>
      </c>
      <c r="D159" s="154" t="str">
        <f t="shared" si="6"/>
        <v>05</v>
      </c>
      <c r="E159" s="7" t="s">
        <v>1127</v>
      </c>
      <c r="F159" s="276"/>
      <c r="G159" s="106">
        <f>G160</f>
        <v>0</v>
      </c>
    </row>
    <row r="160" spans="1:7" ht="21" hidden="1" customHeight="1">
      <c r="A160" s="387"/>
      <c r="B160" s="19" t="s">
        <v>1861</v>
      </c>
      <c r="C160" s="154" t="str">
        <f t="shared" si="5"/>
        <v>04</v>
      </c>
      <c r="D160" s="154" t="str">
        <f t="shared" si="6"/>
        <v>05</v>
      </c>
      <c r="E160" s="7" t="s">
        <v>1127</v>
      </c>
      <c r="F160" s="276" t="str">
        <f>"800"</f>
        <v>800</v>
      </c>
      <c r="G160" s="106">
        <f>ведомственная!G195</f>
        <v>0</v>
      </c>
    </row>
    <row r="161" spans="1:7" ht="80.25" hidden="1" customHeight="1">
      <c r="A161" s="387"/>
      <c r="B161" s="360" t="s">
        <v>1328</v>
      </c>
      <c r="C161" s="154" t="str">
        <f t="shared" si="5"/>
        <v>04</v>
      </c>
      <c r="D161" s="154" t="str">
        <f t="shared" si="6"/>
        <v>05</v>
      </c>
      <c r="E161" s="7" t="s">
        <v>1313</v>
      </c>
      <c r="F161" s="276"/>
      <c r="G161" s="106">
        <f>ведомственная!G196</f>
        <v>0</v>
      </c>
    </row>
    <row r="162" spans="1:7" ht="24.75" hidden="1" customHeight="1">
      <c r="A162" s="387"/>
      <c r="B162" s="19" t="s">
        <v>1861</v>
      </c>
      <c r="C162" s="154" t="str">
        <f t="shared" si="5"/>
        <v>04</v>
      </c>
      <c r="D162" s="154" t="str">
        <f t="shared" si="6"/>
        <v>05</v>
      </c>
      <c r="E162" s="7" t="s">
        <v>1313</v>
      </c>
      <c r="F162" s="276" t="str">
        <f>"800"</f>
        <v>800</v>
      </c>
      <c r="G162" s="106">
        <f>ведомственная!G197</f>
        <v>0</v>
      </c>
    </row>
    <row r="163" spans="1:7" ht="24.75" hidden="1" customHeight="1">
      <c r="A163" s="387"/>
      <c r="B163" s="360" t="s">
        <v>1319</v>
      </c>
      <c r="C163" s="154" t="str">
        <f t="shared" si="5"/>
        <v>04</v>
      </c>
      <c r="D163" s="154" t="str">
        <f t="shared" si="6"/>
        <v>05</v>
      </c>
      <c r="E163" s="7" t="s">
        <v>53</v>
      </c>
      <c r="F163" s="276"/>
      <c r="G163" s="106">
        <f>ведомственная!G198</f>
        <v>0</v>
      </c>
    </row>
    <row r="164" spans="1:7" ht="24.75" hidden="1" customHeight="1">
      <c r="A164" s="387"/>
      <c r="B164" s="19" t="s">
        <v>1861</v>
      </c>
      <c r="C164" s="154" t="str">
        <f t="shared" si="5"/>
        <v>04</v>
      </c>
      <c r="D164" s="154" t="str">
        <f t="shared" si="6"/>
        <v>05</v>
      </c>
      <c r="E164" s="7" t="s">
        <v>53</v>
      </c>
      <c r="F164" s="276" t="str">
        <f>"800"</f>
        <v>800</v>
      </c>
      <c r="G164" s="106">
        <f>ведомственная!G199</f>
        <v>0</v>
      </c>
    </row>
    <row r="165" spans="1:7" ht="39.75" hidden="1" customHeight="1">
      <c r="A165" s="387"/>
      <c r="B165" s="360" t="s">
        <v>1763</v>
      </c>
      <c r="C165" s="154" t="str">
        <f t="shared" si="5"/>
        <v>04</v>
      </c>
      <c r="D165" s="154" t="str">
        <f t="shared" si="6"/>
        <v>05</v>
      </c>
      <c r="E165" s="7" t="s">
        <v>1126</v>
      </c>
      <c r="F165" s="276"/>
      <c r="G165" s="106">
        <f>G166</f>
        <v>0</v>
      </c>
    </row>
    <row r="166" spans="1:7" ht="24.75" hidden="1" customHeight="1">
      <c r="A166" s="387"/>
      <c r="B166" s="19" t="s">
        <v>1861</v>
      </c>
      <c r="C166" s="154" t="str">
        <f t="shared" si="5"/>
        <v>04</v>
      </c>
      <c r="D166" s="154" t="str">
        <f t="shared" si="6"/>
        <v>05</v>
      </c>
      <c r="E166" s="7" t="s">
        <v>1126</v>
      </c>
      <c r="F166" s="276" t="str">
        <f>"800"</f>
        <v>800</v>
      </c>
      <c r="G166" s="106">
        <f>ведомственная!G201</f>
        <v>0</v>
      </c>
    </row>
    <row r="167" spans="1:7" ht="55.5" hidden="1" customHeight="1">
      <c r="A167" s="387"/>
      <c r="B167" s="360" t="s">
        <v>1768</v>
      </c>
      <c r="C167" s="154" t="str">
        <f t="shared" si="5"/>
        <v>04</v>
      </c>
      <c r="D167" s="154" t="str">
        <f t="shared" si="6"/>
        <v>05</v>
      </c>
      <c r="E167" s="7" t="s">
        <v>54</v>
      </c>
      <c r="F167" s="276"/>
      <c r="G167" s="106">
        <f>G168</f>
        <v>0</v>
      </c>
    </row>
    <row r="168" spans="1:7" ht="21" hidden="1" customHeight="1">
      <c r="A168" s="387"/>
      <c r="B168" s="19" t="s">
        <v>1861</v>
      </c>
      <c r="C168" s="154" t="str">
        <f t="shared" si="5"/>
        <v>04</v>
      </c>
      <c r="D168" s="154" t="str">
        <f t="shared" si="6"/>
        <v>05</v>
      </c>
      <c r="E168" s="7" t="s">
        <v>54</v>
      </c>
      <c r="F168" s="276" t="str">
        <f>"800"</f>
        <v>800</v>
      </c>
      <c r="G168" s="106">
        <f>ведомственная!G203</f>
        <v>0</v>
      </c>
    </row>
    <row r="169" spans="1:7" ht="21" hidden="1" customHeight="1">
      <c r="A169" s="387"/>
      <c r="B169" s="363" t="s">
        <v>52</v>
      </c>
      <c r="C169" s="154" t="str">
        <f t="shared" si="5"/>
        <v>04</v>
      </c>
      <c r="D169" s="154" t="str">
        <f t="shared" si="6"/>
        <v>05</v>
      </c>
      <c r="E169" s="7" t="s">
        <v>1767</v>
      </c>
      <c r="F169" s="276"/>
      <c r="G169" s="106">
        <f>G170</f>
        <v>0</v>
      </c>
    </row>
    <row r="170" spans="1:7" ht="21" hidden="1" customHeight="1">
      <c r="A170" s="387"/>
      <c r="B170" s="19" t="s">
        <v>1861</v>
      </c>
      <c r="C170" s="154" t="str">
        <f t="shared" si="5"/>
        <v>04</v>
      </c>
      <c r="D170" s="154" t="str">
        <f t="shared" si="6"/>
        <v>05</v>
      </c>
      <c r="E170" s="7" t="s">
        <v>1767</v>
      </c>
      <c r="F170" s="276" t="str">
        <f>"800"</f>
        <v>800</v>
      </c>
      <c r="G170" s="106">
        <f>ведомственная!G205</f>
        <v>0</v>
      </c>
    </row>
    <row r="171" spans="1:7" ht="33" customHeight="1">
      <c r="A171" s="387" t="s">
        <v>2152</v>
      </c>
      <c r="B171" s="375" t="s">
        <v>2033</v>
      </c>
      <c r="C171" s="330" t="str">
        <f>"05"</f>
        <v>05</v>
      </c>
      <c r="D171" s="154" t="str">
        <f>"03"</f>
        <v>03</v>
      </c>
      <c r="E171" s="7"/>
      <c r="F171" s="276"/>
      <c r="G171" s="209">
        <f>G172+G173+G303+G304+G305</f>
        <v>10892.7</v>
      </c>
    </row>
    <row r="172" spans="1:7" ht="136.5" customHeight="1">
      <c r="A172" s="387" t="s">
        <v>2153</v>
      </c>
      <c r="B172" s="362" t="s">
        <v>2121</v>
      </c>
      <c r="C172" s="330" t="str">
        <f>"05"</f>
        <v>05</v>
      </c>
      <c r="D172" s="154" t="str">
        <f>"03"</f>
        <v>03</v>
      </c>
      <c r="E172" s="7" t="s">
        <v>2089</v>
      </c>
      <c r="F172" s="338">
        <v>200</v>
      </c>
      <c r="G172" s="106">
        <v>580</v>
      </c>
    </row>
    <row r="173" spans="1:7" ht="94.5" customHeight="1">
      <c r="A173" s="387" t="s">
        <v>2154</v>
      </c>
      <c r="B173" s="362" t="s">
        <v>2121</v>
      </c>
      <c r="C173" s="330" t="str">
        <f>"05"</f>
        <v>05</v>
      </c>
      <c r="D173" s="154" t="str">
        <f>"03"</f>
        <v>03</v>
      </c>
      <c r="E173" s="7" t="s">
        <v>2088</v>
      </c>
      <c r="F173" s="327">
        <v>200</v>
      </c>
      <c r="G173" s="106">
        <v>6739.3</v>
      </c>
    </row>
    <row r="174" spans="1:7" ht="34.9" hidden="1" customHeight="1">
      <c r="A174" s="387"/>
      <c r="B174" s="363" t="s">
        <v>1863</v>
      </c>
      <c r="C174" s="330" t="str">
        <f>"05"</f>
        <v>05</v>
      </c>
      <c r="D174" s="154" t="str">
        <f>"03"</f>
        <v>03</v>
      </c>
      <c r="E174" s="7" t="s">
        <v>2059</v>
      </c>
      <c r="F174" s="276">
        <v>200</v>
      </c>
      <c r="G174" s="106">
        <f>ведомственная!G210</f>
        <v>0</v>
      </c>
    </row>
    <row r="175" spans="1:7" ht="80.25" hidden="1" customHeight="1">
      <c r="A175" s="387"/>
      <c r="B175" s="363" t="s">
        <v>1857</v>
      </c>
      <c r="C175" s="154" t="str">
        <f t="shared" si="5"/>
        <v>04</v>
      </c>
      <c r="D175" s="154" t="str">
        <f t="shared" si="6"/>
        <v>05</v>
      </c>
      <c r="E175" s="7" t="s">
        <v>1856</v>
      </c>
      <c r="F175" s="276"/>
      <c r="G175" s="106">
        <f>G176</f>
        <v>0</v>
      </c>
    </row>
    <row r="176" spans="1:7" ht="43.5" hidden="1" customHeight="1">
      <c r="A176" s="387"/>
      <c r="B176" s="363" t="s">
        <v>1863</v>
      </c>
      <c r="C176" s="163" t="str">
        <f t="shared" si="5"/>
        <v>04</v>
      </c>
      <c r="D176" s="163" t="str">
        <f>"05"</f>
        <v>05</v>
      </c>
      <c r="E176" s="7" t="s">
        <v>1856</v>
      </c>
      <c r="F176" s="276" t="str">
        <f>"200"</f>
        <v>200</v>
      </c>
      <c r="G176" s="211">
        <f>ведомственная!G76</f>
        <v>0</v>
      </c>
    </row>
    <row r="177" spans="1:9" ht="21" hidden="1" customHeight="1">
      <c r="A177" s="387"/>
      <c r="B177" s="360" t="s">
        <v>1074</v>
      </c>
      <c r="C177" s="163" t="str">
        <f t="shared" si="5"/>
        <v>04</v>
      </c>
      <c r="D177" s="163" t="str">
        <f>"09"</f>
        <v>09</v>
      </c>
      <c r="E177" s="7"/>
      <c r="F177" s="276"/>
      <c r="G177" s="106">
        <f>G178</f>
        <v>0</v>
      </c>
    </row>
    <row r="178" spans="1:9" ht="60" hidden="1" customHeight="1">
      <c r="A178" s="387"/>
      <c r="B178" s="360" t="s">
        <v>1853</v>
      </c>
      <c r="C178" s="163" t="str">
        <f t="shared" si="5"/>
        <v>04</v>
      </c>
      <c r="D178" s="163" t="str">
        <f>"09"</f>
        <v>09</v>
      </c>
      <c r="E178" s="276" t="s">
        <v>1702</v>
      </c>
      <c r="F178" s="276"/>
      <c r="G178" s="106">
        <f>G179+G180+G181</f>
        <v>0</v>
      </c>
    </row>
    <row r="179" spans="1:9" ht="18.75" hidden="1" customHeight="1">
      <c r="A179" s="387"/>
      <c r="B179" s="360" t="s">
        <v>1073</v>
      </c>
      <c r="C179" s="163" t="str">
        <f t="shared" si="5"/>
        <v>04</v>
      </c>
      <c r="D179" s="163" t="str">
        <f>"09"</f>
        <v>09</v>
      </c>
      <c r="E179" s="276" t="s">
        <v>1702</v>
      </c>
      <c r="F179" s="61" t="str">
        <f>"003"</f>
        <v>003</v>
      </c>
      <c r="G179" s="106">
        <f>ведомственная!G420</f>
        <v>0</v>
      </c>
    </row>
    <row r="180" spans="1:9" ht="40.9" hidden="1" customHeight="1">
      <c r="A180" s="387"/>
      <c r="B180" s="363" t="s">
        <v>1863</v>
      </c>
      <c r="C180" s="163" t="str">
        <f t="shared" si="5"/>
        <v>04</v>
      </c>
      <c r="D180" s="163" t="str">
        <f>"09"</f>
        <v>09</v>
      </c>
      <c r="E180" s="276" t="s">
        <v>1702</v>
      </c>
      <c r="F180" s="255" t="s">
        <v>1866</v>
      </c>
      <c r="G180" s="106">
        <f>ведомственная!G421</f>
        <v>0</v>
      </c>
    </row>
    <row r="181" spans="1:9" ht="39.75" hidden="1" customHeight="1">
      <c r="A181" s="387"/>
      <c r="B181" s="360" t="s">
        <v>1117</v>
      </c>
      <c r="C181" s="154" t="str">
        <f t="shared" si="5"/>
        <v>04</v>
      </c>
      <c r="D181" s="154" t="str">
        <f>"09"</f>
        <v>09</v>
      </c>
      <c r="E181" s="276" t="s">
        <v>1702</v>
      </c>
      <c r="F181" s="61" t="str">
        <f>"020"</f>
        <v>020</v>
      </c>
      <c r="G181" s="106">
        <f>ведомственная!G422</f>
        <v>0</v>
      </c>
    </row>
    <row r="182" spans="1:9" ht="32.25" hidden="1" customHeight="1">
      <c r="A182" s="387"/>
      <c r="B182" s="360" t="s">
        <v>298</v>
      </c>
      <c r="C182" s="154" t="str">
        <f t="shared" si="5"/>
        <v>04</v>
      </c>
      <c r="D182" s="154" t="str">
        <f>"12"</f>
        <v>12</v>
      </c>
      <c r="E182" s="276"/>
      <c r="F182" s="61"/>
      <c r="G182" s="106">
        <f>G183+G185</f>
        <v>0</v>
      </c>
    </row>
    <row r="183" spans="1:9" ht="39.75" hidden="1" customHeight="1">
      <c r="A183" s="387"/>
      <c r="B183" s="366" t="s">
        <v>1837</v>
      </c>
      <c r="C183" s="154" t="str">
        <f t="shared" si="5"/>
        <v>04</v>
      </c>
      <c r="D183" s="154" t="str">
        <f>"12"</f>
        <v>12</v>
      </c>
      <c r="E183" s="276" t="s">
        <v>1914</v>
      </c>
      <c r="F183" s="276"/>
      <c r="G183" s="106">
        <f>G184</f>
        <v>0</v>
      </c>
    </row>
    <row r="184" spans="1:9" ht="39.75" hidden="1" customHeight="1">
      <c r="A184" s="387"/>
      <c r="B184" s="363" t="s">
        <v>1863</v>
      </c>
      <c r="C184" s="154" t="str">
        <f t="shared" si="5"/>
        <v>04</v>
      </c>
      <c r="D184" s="154" t="str">
        <f>"12"</f>
        <v>12</v>
      </c>
      <c r="E184" s="276" t="s">
        <v>1914</v>
      </c>
      <c r="F184" s="60" t="s">
        <v>1866</v>
      </c>
      <c r="G184" s="106">
        <f>ведомственная!G330+ведомственная!G79</f>
        <v>0</v>
      </c>
    </row>
    <row r="185" spans="1:9" ht="57" hidden="1" customHeight="1">
      <c r="A185" s="387"/>
      <c r="B185" s="376" t="s">
        <v>1832</v>
      </c>
      <c r="C185" s="154" t="str">
        <f>"04"</f>
        <v>04</v>
      </c>
      <c r="D185" s="154" t="str">
        <f>"12"</f>
        <v>12</v>
      </c>
      <c r="E185" s="276" t="s">
        <v>1915</v>
      </c>
      <c r="F185" s="276"/>
      <c r="G185" s="106">
        <f>G186</f>
        <v>0</v>
      </c>
    </row>
    <row r="186" spans="1:9" ht="39.75" hidden="1" customHeight="1">
      <c r="A186" s="387"/>
      <c r="B186" s="363" t="s">
        <v>1863</v>
      </c>
      <c r="C186" s="154" t="str">
        <f>"04"</f>
        <v>04</v>
      </c>
      <c r="D186" s="154" t="str">
        <f>"12"</f>
        <v>12</v>
      </c>
      <c r="E186" s="276" t="s">
        <v>1915</v>
      </c>
      <c r="F186" s="276">
        <v>200</v>
      </c>
      <c r="G186" s="106">
        <f>ведомственная!G81</f>
        <v>0</v>
      </c>
    </row>
    <row r="187" spans="1:9" s="139" customFormat="1" ht="21" hidden="1" customHeight="1">
      <c r="A187" s="386"/>
      <c r="B187" s="359" t="s">
        <v>1761</v>
      </c>
      <c r="C187" s="256" t="s">
        <v>1757</v>
      </c>
      <c r="D187" s="256" t="s">
        <v>926</v>
      </c>
      <c r="E187" s="14"/>
      <c r="F187" s="14"/>
      <c r="G187" s="209">
        <f>G188</f>
        <v>0</v>
      </c>
      <c r="I187" s="138"/>
    </row>
    <row r="188" spans="1:9" ht="79.5" hidden="1" customHeight="1">
      <c r="A188" s="387"/>
      <c r="B188" s="363" t="s">
        <v>1756</v>
      </c>
      <c r="C188" s="60" t="s">
        <v>1757</v>
      </c>
      <c r="D188" s="60" t="s">
        <v>926</v>
      </c>
      <c r="E188" s="276" t="s">
        <v>1758</v>
      </c>
      <c r="F188" s="60"/>
      <c r="G188" s="106">
        <f>G189</f>
        <v>0</v>
      </c>
    </row>
    <row r="189" spans="1:9" ht="57" hidden="1" customHeight="1">
      <c r="A189" s="387"/>
      <c r="B189" s="40" t="s">
        <v>1760</v>
      </c>
      <c r="C189" s="60" t="s">
        <v>1757</v>
      </c>
      <c r="D189" s="60" t="s">
        <v>926</v>
      </c>
      <c r="E189" s="276" t="s">
        <v>1758</v>
      </c>
      <c r="F189" s="60" t="s">
        <v>1759</v>
      </c>
      <c r="G189" s="106">
        <f>ведомственная!G425</f>
        <v>0</v>
      </c>
    </row>
    <row r="190" spans="1:9" s="139" customFormat="1" ht="21.75" hidden="1" customHeight="1">
      <c r="A190" s="386"/>
      <c r="B190" s="359" t="s">
        <v>778</v>
      </c>
      <c r="C190" s="162" t="str">
        <f t="shared" ref="C190:C216" si="11">"07"</f>
        <v>07</v>
      </c>
      <c r="D190" s="147"/>
      <c r="E190" s="140"/>
      <c r="F190" s="14"/>
      <c r="G190" s="209">
        <f>G191+G217+G272+G288</f>
        <v>0</v>
      </c>
      <c r="I190" s="138"/>
    </row>
    <row r="191" spans="1:9" s="139" customFormat="1" ht="27.75" hidden="1" customHeight="1">
      <c r="A191" s="386"/>
      <c r="B191" s="357" t="s">
        <v>1871</v>
      </c>
      <c r="C191" s="154" t="str">
        <f t="shared" si="11"/>
        <v>07</v>
      </c>
      <c r="D191" s="154" t="str">
        <f t="shared" ref="D191:D200" si="12">"01"</f>
        <v>01</v>
      </c>
      <c r="E191" s="140"/>
      <c r="F191" s="14"/>
      <c r="G191" s="106">
        <f>G192+G201+G204+G199+G215+G196+G211+G213+G209+G207</f>
        <v>0</v>
      </c>
      <c r="I191" s="138"/>
    </row>
    <row r="192" spans="1:9" ht="26.25" hidden="1" customHeight="1">
      <c r="A192" s="387"/>
      <c r="B192" s="357" t="s">
        <v>1870</v>
      </c>
      <c r="C192" s="154" t="str">
        <f t="shared" si="11"/>
        <v>07</v>
      </c>
      <c r="D192" s="154" t="str">
        <f t="shared" si="12"/>
        <v>01</v>
      </c>
      <c r="E192" s="276" t="s">
        <v>98</v>
      </c>
      <c r="F192" s="276"/>
      <c r="G192" s="106">
        <f>G193+G194+G195</f>
        <v>0</v>
      </c>
    </row>
    <row r="193" spans="1:14" ht="21" hidden="1" customHeight="1">
      <c r="A193" s="387"/>
      <c r="B193" s="360" t="s">
        <v>781</v>
      </c>
      <c r="C193" s="154" t="str">
        <f t="shared" si="11"/>
        <v>07</v>
      </c>
      <c r="D193" s="154" t="str">
        <f t="shared" si="12"/>
        <v>01</v>
      </c>
      <c r="E193" s="276" t="s">
        <v>780</v>
      </c>
      <c r="F193" s="276" t="str">
        <f>"005"</f>
        <v>005</v>
      </c>
      <c r="G193" s="106">
        <f>ведомственная!G215</f>
        <v>0</v>
      </c>
    </row>
    <row r="194" spans="1:14" ht="42.75" hidden="1" customHeight="1">
      <c r="A194" s="387"/>
      <c r="B194" s="363" t="s">
        <v>1868</v>
      </c>
      <c r="C194" s="154" t="str">
        <f t="shared" si="11"/>
        <v>07</v>
      </c>
      <c r="D194" s="154" t="str">
        <f t="shared" si="12"/>
        <v>01</v>
      </c>
      <c r="E194" s="276" t="s">
        <v>98</v>
      </c>
      <c r="F194" s="276">
        <v>600</v>
      </c>
      <c r="G194" s="106">
        <f>ведомственная!G216</f>
        <v>0</v>
      </c>
    </row>
    <row r="195" spans="1:14" ht="48" hidden="1" customHeight="1">
      <c r="A195" s="387"/>
      <c r="B195" s="360" t="s">
        <v>448</v>
      </c>
      <c r="C195" s="154" t="str">
        <f t="shared" si="11"/>
        <v>07</v>
      </c>
      <c r="D195" s="154" t="str">
        <f t="shared" si="12"/>
        <v>01</v>
      </c>
      <c r="E195" s="276" t="s">
        <v>98</v>
      </c>
      <c r="F195" s="276">
        <v>822</v>
      </c>
      <c r="G195" s="106">
        <f>ведомственная!G217</f>
        <v>0</v>
      </c>
    </row>
    <row r="196" spans="1:14" ht="81" hidden="1" customHeight="1">
      <c r="A196" s="387"/>
      <c r="B196" s="360" t="s">
        <v>1821</v>
      </c>
      <c r="C196" s="154" t="str">
        <f t="shared" si="11"/>
        <v>07</v>
      </c>
      <c r="D196" s="154" t="str">
        <f>"01"</f>
        <v>01</v>
      </c>
      <c r="E196" s="276" t="s">
        <v>1938</v>
      </c>
      <c r="F196" s="276"/>
      <c r="G196" s="106">
        <f>G197+G198</f>
        <v>0</v>
      </c>
    </row>
    <row r="197" spans="1:14" ht="58.5" hidden="1" customHeight="1">
      <c r="A197" s="387"/>
      <c r="B197" s="360" t="s">
        <v>1869</v>
      </c>
      <c r="C197" s="154" t="str">
        <f t="shared" si="11"/>
        <v>07</v>
      </c>
      <c r="D197" s="154" t="str">
        <f>"01"</f>
        <v>01</v>
      </c>
      <c r="E197" s="276" t="s">
        <v>1938</v>
      </c>
      <c r="F197" s="276">
        <v>600</v>
      </c>
      <c r="G197" s="106">
        <f>ведомственная!G219</f>
        <v>0</v>
      </c>
    </row>
    <row r="198" spans="1:14" ht="39" hidden="1" customHeight="1">
      <c r="A198" s="387"/>
      <c r="B198" s="360" t="s">
        <v>448</v>
      </c>
      <c r="C198" s="154" t="str">
        <f t="shared" si="11"/>
        <v>07</v>
      </c>
      <c r="D198" s="154" t="str">
        <f>"01"</f>
        <v>01</v>
      </c>
      <c r="E198" s="276" t="s">
        <v>1822</v>
      </c>
      <c r="F198" s="276">
        <v>822</v>
      </c>
      <c r="G198" s="106">
        <f>ведомственная!G220</f>
        <v>0</v>
      </c>
    </row>
    <row r="199" spans="1:14" ht="59.25" hidden="1" customHeight="1">
      <c r="A199" s="387"/>
      <c r="B199" s="363" t="s">
        <v>459</v>
      </c>
      <c r="C199" s="154" t="str">
        <f t="shared" si="11"/>
        <v>07</v>
      </c>
      <c r="D199" s="154" t="str">
        <f t="shared" si="12"/>
        <v>01</v>
      </c>
      <c r="E199" s="276" t="s">
        <v>460</v>
      </c>
      <c r="F199" s="60"/>
      <c r="G199" s="106">
        <f>G200</f>
        <v>0</v>
      </c>
      <c r="N199" s="279" t="s">
        <v>1850</v>
      </c>
    </row>
    <row r="200" spans="1:14" ht="38.25" hidden="1" customHeight="1">
      <c r="A200" s="387"/>
      <c r="B200" s="360" t="s">
        <v>1514</v>
      </c>
      <c r="C200" s="154" t="str">
        <f t="shared" si="11"/>
        <v>07</v>
      </c>
      <c r="D200" s="154" t="str">
        <f t="shared" si="12"/>
        <v>01</v>
      </c>
      <c r="E200" s="276" t="s">
        <v>460</v>
      </c>
      <c r="F200" s="60" t="s">
        <v>530</v>
      </c>
      <c r="G200" s="106">
        <f>ведомственная!G222</f>
        <v>0</v>
      </c>
    </row>
    <row r="201" spans="1:14" s="286" customFormat="1" ht="76.5" hidden="1" customHeight="1">
      <c r="A201" s="387"/>
      <c r="B201" s="374" t="s">
        <v>30</v>
      </c>
      <c r="C201" s="154" t="str">
        <f t="shared" si="11"/>
        <v>07</v>
      </c>
      <c r="D201" s="154" t="str">
        <f t="shared" ref="D201:D210" si="13">"01"</f>
        <v>01</v>
      </c>
      <c r="E201" s="276" t="s">
        <v>1930</v>
      </c>
      <c r="F201" s="276"/>
      <c r="G201" s="106">
        <f>G202+G203</f>
        <v>0</v>
      </c>
      <c r="H201" s="212"/>
      <c r="I201" s="285"/>
    </row>
    <row r="202" spans="1:14" s="286" customFormat="1" ht="78.75" hidden="1" customHeight="1">
      <c r="A202" s="387"/>
      <c r="B202" s="360" t="s">
        <v>447</v>
      </c>
      <c r="C202" s="154" t="str">
        <f t="shared" si="11"/>
        <v>07</v>
      </c>
      <c r="D202" s="154" t="str">
        <f t="shared" si="13"/>
        <v>01</v>
      </c>
      <c r="E202" s="276" t="s">
        <v>1585</v>
      </c>
      <c r="F202" s="276">
        <v>821</v>
      </c>
      <c r="G202" s="213">
        <f>ведомственная!G224</f>
        <v>0</v>
      </c>
      <c r="H202" s="212"/>
      <c r="I202" s="285"/>
    </row>
    <row r="203" spans="1:14" s="286" customFormat="1" ht="42.75" hidden="1" customHeight="1">
      <c r="A203" s="387"/>
      <c r="B203" s="363" t="s">
        <v>1868</v>
      </c>
      <c r="C203" s="154" t="str">
        <f t="shared" si="11"/>
        <v>07</v>
      </c>
      <c r="D203" s="154" t="str">
        <f t="shared" si="13"/>
        <v>01</v>
      </c>
      <c r="E203" s="276" t="s">
        <v>1930</v>
      </c>
      <c r="F203" s="276">
        <v>600</v>
      </c>
      <c r="G203" s="213">
        <f>ведомственная!G225</f>
        <v>0</v>
      </c>
      <c r="H203" s="212"/>
      <c r="I203" s="285"/>
    </row>
    <row r="204" spans="1:14" s="286" customFormat="1" ht="57" hidden="1" customHeight="1">
      <c r="A204" s="387"/>
      <c r="B204" s="377" t="s">
        <v>1848</v>
      </c>
      <c r="C204" s="154" t="str">
        <f t="shared" si="11"/>
        <v>07</v>
      </c>
      <c r="D204" s="154" t="str">
        <f t="shared" si="13"/>
        <v>01</v>
      </c>
      <c r="E204" s="276" t="s">
        <v>1925</v>
      </c>
      <c r="F204" s="276"/>
      <c r="G204" s="106">
        <f>G205+G206</f>
        <v>0</v>
      </c>
      <c r="H204" s="212"/>
      <c r="I204" s="285"/>
    </row>
    <row r="205" spans="1:14" s="286" customFormat="1" ht="79.5" hidden="1" customHeight="1">
      <c r="A205" s="387"/>
      <c r="B205" s="360" t="s">
        <v>447</v>
      </c>
      <c r="C205" s="154" t="str">
        <f t="shared" si="11"/>
        <v>07</v>
      </c>
      <c r="D205" s="154" t="str">
        <f t="shared" si="13"/>
        <v>01</v>
      </c>
      <c r="E205" s="276" t="s">
        <v>1586</v>
      </c>
      <c r="F205" s="276">
        <v>821</v>
      </c>
      <c r="G205" s="106">
        <f>ведомственная!G227</f>
        <v>0</v>
      </c>
      <c r="H205" s="212"/>
      <c r="I205" s="285"/>
    </row>
    <row r="206" spans="1:14" s="286" customFormat="1" ht="49.5" hidden="1" customHeight="1">
      <c r="A206" s="387"/>
      <c r="B206" s="363" t="s">
        <v>1868</v>
      </c>
      <c r="C206" s="154" t="str">
        <f t="shared" si="11"/>
        <v>07</v>
      </c>
      <c r="D206" s="154" t="str">
        <f t="shared" si="13"/>
        <v>01</v>
      </c>
      <c r="E206" s="276" t="s">
        <v>1925</v>
      </c>
      <c r="F206" s="276">
        <v>600</v>
      </c>
      <c r="G206" s="106">
        <f>ведомственная!G228</f>
        <v>0</v>
      </c>
      <c r="H206" s="212"/>
      <c r="I206" s="285"/>
    </row>
    <row r="207" spans="1:14" s="286" customFormat="1" ht="96.75" hidden="1" customHeight="1">
      <c r="A207" s="387"/>
      <c r="B207" s="378" t="s">
        <v>1825</v>
      </c>
      <c r="C207" s="154" t="str">
        <f t="shared" si="11"/>
        <v>07</v>
      </c>
      <c r="D207" s="154" t="str">
        <f t="shared" si="13"/>
        <v>01</v>
      </c>
      <c r="E207" s="276" t="s">
        <v>1928</v>
      </c>
      <c r="F207" s="276"/>
      <c r="G207" s="106">
        <f>G208</f>
        <v>0</v>
      </c>
      <c r="H207" s="212"/>
      <c r="I207" s="285"/>
    </row>
    <row r="208" spans="1:14" s="286" customFormat="1" ht="45" hidden="1" customHeight="1">
      <c r="A208" s="387"/>
      <c r="B208" s="363" t="s">
        <v>1868</v>
      </c>
      <c r="C208" s="154" t="str">
        <f t="shared" si="11"/>
        <v>07</v>
      </c>
      <c r="D208" s="154" t="str">
        <f t="shared" si="13"/>
        <v>01</v>
      </c>
      <c r="E208" s="276" t="s">
        <v>1928</v>
      </c>
      <c r="F208" s="276">
        <v>600</v>
      </c>
      <c r="G208" s="106">
        <f>ведомственная!G230</f>
        <v>0</v>
      </c>
      <c r="H208" s="212"/>
      <c r="I208" s="285"/>
    </row>
    <row r="209" spans="1:9" s="286" customFormat="1" ht="77.25" hidden="1" customHeight="1">
      <c r="A209" s="387"/>
      <c r="B209" s="374" t="s">
        <v>1824</v>
      </c>
      <c r="C209" s="154" t="str">
        <f t="shared" si="11"/>
        <v>07</v>
      </c>
      <c r="D209" s="154" t="str">
        <f t="shared" si="13"/>
        <v>01</v>
      </c>
      <c r="E209" s="276" t="s">
        <v>1849</v>
      </c>
      <c r="F209" s="276"/>
      <c r="G209" s="106">
        <f>G210</f>
        <v>0</v>
      </c>
      <c r="H209" s="212"/>
      <c r="I209" s="285"/>
    </row>
    <row r="210" spans="1:9" s="286" customFormat="1" ht="40.5" hidden="1" customHeight="1">
      <c r="A210" s="387"/>
      <c r="B210" s="363" t="s">
        <v>1868</v>
      </c>
      <c r="C210" s="154" t="str">
        <f t="shared" si="11"/>
        <v>07</v>
      </c>
      <c r="D210" s="154" t="str">
        <f t="shared" si="13"/>
        <v>01</v>
      </c>
      <c r="E210" s="276" t="s">
        <v>1849</v>
      </c>
      <c r="F210" s="276">
        <v>600</v>
      </c>
      <c r="G210" s="106">
        <f>ведомственная!G232</f>
        <v>0</v>
      </c>
      <c r="H210" s="212"/>
      <c r="I210" s="285"/>
    </row>
    <row r="211" spans="1:9" s="286" customFormat="1" ht="64.5" hidden="1" customHeight="1">
      <c r="A211" s="387"/>
      <c r="B211" s="360" t="s">
        <v>1847</v>
      </c>
      <c r="C211" s="154" t="str">
        <f>"07"</f>
        <v>07</v>
      </c>
      <c r="D211" s="154" t="str">
        <f t="shared" ref="D211:D216" si="14">"01"</f>
        <v>01</v>
      </c>
      <c r="E211" s="276" t="s">
        <v>1481</v>
      </c>
      <c r="F211" s="276"/>
      <c r="G211" s="106">
        <f>G212</f>
        <v>0</v>
      </c>
      <c r="H211" s="212"/>
      <c r="I211" s="285"/>
    </row>
    <row r="212" spans="1:9" s="286" customFormat="1" ht="40.5" hidden="1" customHeight="1">
      <c r="A212" s="387"/>
      <c r="B212" s="363" t="s">
        <v>1868</v>
      </c>
      <c r="C212" s="154" t="str">
        <f>"07"</f>
        <v>07</v>
      </c>
      <c r="D212" s="154" t="str">
        <f t="shared" si="14"/>
        <v>01</v>
      </c>
      <c r="E212" s="276" t="s">
        <v>1481</v>
      </c>
      <c r="F212" s="276">
        <v>600</v>
      </c>
      <c r="G212" s="106">
        <f>ведомственная!G234</f>
        <v>0</v>
      </c>
      <c r="H212" s="212"/>
      <c r="I212" s="285"/>
    </row>
    <row r="213" spans="1:9" s="286" customFormat="1" ht="75" hidden="1" customHeight="1">
      <c r="A213" s="387"/>
      <c r="B213" s="360" t="s">
        <v>1799</v>
      </c>
      <c r="C213" s="154" t="str">
        <f>"07"</f>
        <v>07</v>
      </c>
      <c r="D213" s="154" t="str">
        <f t="shared" si="14"/>
        <v>01</v>
      </c>
      <c r="E213" s="1" t="s">
        <v>1900</v>
      </c>
      <c r="F213" s="276"/>
      <c r="G213" s="106">
        <f>G214</f>
        <v>0</v>
      </c>
      <c r="H213" s="212"/>
      <c r="I213" s="285"/>
    </row>
    <row r="214" spans="1:9" s="286" customFormat="1" ht="38.25" hidden="1" customHeight="1">
      <c r="A214" s="387"/>
      <c r="B214" s="363" t="s">
        <v>1868</v>
      </c>
      <c r="C214" s="154" t="str">
        <f>"07"</f>
        <v>07</v>
      </c>
      <c r="D214" s="154" t="str">
        <f t="shared" si="14"/>
        <v>01</v>
      </c>
      <c r="E214" s="1" t="s">
        <v>1900</v>
      </c>
      <c r="F214" s="276">
        <v>600</v>
      </c>
      <c r="G214" s="106">
        <f>ведомственная!G236</f>
        <v>0</v>
      </c>
      <c r="H214" s="212"/>
      <c r="I214" s="285"/>
    </row>
    <row r="215" spans="1:9" s="286" customFormat="1" ht="40.5" hidden="1" customHeight="1">
      <c r="A215" s="387"/>
      <c r="B215" s="360" t="s">
        <v>1762</v>
      </c>
      <c r="C215" s="154" t="str">
        <f t="shared" si="11"/>
        <v>07</v>
      </c>
      <c r="D215" s="154" t="str">
        <f t="shared" si="14"/>
        <v>01</v>
      </c>
      <c r="E215" s="276" t="s">
        <v>1445</v>
      </c>
      <c r="F215" s="276"/>
      <c r="G215" s="106">
        <f>ведомственная!G237</f>
        <v>0</v>
      </c>
      <c r="H215" s="212"/>
      <c r="I215" s="285"/>
    </row>
    <row r="216" spans="1:9" s="286" customFormat="1" ht="40.5" hidden="1" customHeight="1">
      <c r="A216" s="387"/>
      <c r="B216" s="363" t="s">
        <v>1868</v>
      </c>
      <c r="C216" s="154" t="str">
        <f t="shared" si="11"/>
        <v>07</v>
      </c>
      <c r="D216" s="154" t="str">
        <f t="shared" si="14"/>
        <v>01</v>
      </c>
      <c r="E216" s="276" t="s">
        <v>1445</v>
      </c>
      <c r="F216" s="276">
        <v>600</v>
      </c>
      <c r="G216" s="106">
        <f>ведомственная!G238</f>
        <v>0</v>
      </c>
      <c r="H216" s="212"/>
      <c r="I216" s="285"/>
    </row>
    <row r="217" spans="1:9" ht="21" hidden="1" customHeight="1">
      <c r="A217" s="387"/>
      <c r="B217" s="360" t="s">
        <v>779</v>
      </c>
      <c r="C217" s="154" t="str">
        <f t="shared" ref="C217:C241" si="15">"07"</f>
        <v>07</v>
      </c>
      <c r="D217" s="154" t="str">
        <f>"02"</f>
        <v>02</v>
      </c>
      <c r="E217" s="131"/>
      <c r="F217" s="276"/>
      <c r="G217" s="106">
        <f>G218+G222+G225+G232+G235+G242+G257+G245+G240+G270+G229+G231+G238+G252+G254+G262+G264+G248+G250+G268+G266+G260</f>
        <v>0</v>
      </c>
    </row>
    <row r="218" spans="1:9" ht="42" hidden="1" customHeight="1">
      <c r="A218" s="387"/>
      <c r="B218" s="379" t="s">
        <v>1872</v>
      </c>
      <c r="C218" s="154" t="str">
        <f t="shared" si="15"/>
        <v>07</v>
      </c>
      <c r="D218" s="154" t="str">
        <f t="shared" ref="D218:D271" si="16">"02"</f>
        <v>02</v>
      </c>
      <c r="E218" s="276" t="s">
        <v>780</v>
      </c>
      <c r="F218" s="276"/>
      <c r="G218" s="106">
        <f>G219+G220+G221</f>
        <v>0</v>
      </c>
    </row>
    <row r="219" spans="1:9" ht="21" hidden="1" customHeight="1">
      <c r="A219" s="387"/>
      <c r="B219" s="360" t="s">
        <v>781</v>
      </c>
      <c r="C219" s="154" t="str">
        <f t="shared" si="15"/>
        <v>07</v>
      </c>
      <c r="D219" s="154" t="str">
        <f t="shared" si="16"/>
        <v>02</v>
      </c>
      <c r="E219" s="276" t="s">
        <v>780</v>
      </c>
      <c r="F219" s="276" t="str">
        <f>"005"</f>
        <v>005</v>
      </c>
      <c r="G219" s="106">
        <f>ведомственная!G241</f>
        <v>0</v>
      </c>
    </row>
    <row r="220" spans="1:9" ht="39.75" hidden="1" customHeight="1">
      <c r="A220" s="387"/>
      <c r="B220" s="363" t="s">
        <v>1868</v>
      </c>
      <c r="C220" s="154" t="str">
        <f t="shared" si="15"/>
        <v>07</v>
      </c>
      <c r="D220" s="154" t="str">
        <f t="shared" si="16"/>
        <v>02</v>
      </c>
      <c r="E220" s="276" t="s">
        <v>780</v>
      </c>
      <c r="F220" s="276">
        <v>600</v>
      </c>
      <c r="G220" s="106">
        <f>ведомственная!G242</f>
        <v>0</v>
      </c>
    </row>
    <row r="221" spans="1:9" ht="48" hidden="1" customHeight="1">
      <c r="A221" s="387"/>
      <c r="B221" s="360" t="s">
        <v>448</v>
      </c>
      <c r="C221" s="154" t="str">
        <f t="shared" si="15"/>
        <v>07</v>
      </c>
      <c r="D221" s="154" t="str">
        <f t="shared" si="16"/>
        <v>02</v>
      </c>
      <c r="E221" s="276" t="s">
        <v>780</v>
      </c>
      <c r="F221" s="276">
        <v>822</v>
      </c>
      <c r="G221" s="106">
        <f>ведомственная!G243</f>
        <v>0</v>
      </c>
    </row>
    <row r="222" spans="1:9" ht="94.5" hidden="1" customHeight="1">
      <c r="A222" s="387"/>
      <c r="B222" s="360" t="s">
        <v>371</v>
      </c>
      <c r="C222" s="154" t="str">
        <f t="shared" si="15"/>
        <v>07</v>
      </c>
      <c r="D222" s="154" t="str">
        <f t="shared" si="16"/>
        <v>02</v>
      </c>
      <c r="E222" s="276" t="s">
        <v>1939</v>
      </c>
      <c r="F222" s="276"/>
      <c r="G222" s="106">
        <f>G223+G224</f>
        <v>0</v>
      </c>
    </row>
    <row r="223" spans="1:9" ht="77.25" hidden="1" customHeight="1">
      <c r="A223" s="387"/>
      <c r="B223" s="360" t="s">
        <v>447</v>
      </c>
      <c r="C223" s="154" t="str">
        <f t="shared" si="15"/>
        <v>07</v>
      </c>
      <c r="D223" s="154" t="str">
        <f t="shared" si="16"/>
        <v>02</v>
      </c>
      <c r="E223" s="276" t="s">
        <v>738</v>
      </c>
      <c r="F223" s="276">
        <v>821</v>
      </c>
      <c r="G223" s="106">
        <f>ведомственная!G245</f>
        <v>0</v>
      </c>
    </row>
    <row r="224" spans="1:9" ht="48" hidden="1" customHeight="1">
      <c r="A224" s="387"/>
      <c r="B224" s="363" t="s">
        <v>1868</v>
      </c>
      <c r="C224" s="154" t="str">
        <f t="shared" si="15"/>
        <v>07</v>
      </c>
      <c r="D224" s="154" t="str">
        <f t="shared" si="16"/>
        <v>02</v>
      </c>
      <c r="E224" s="276" t="s">
        <v>1939</v>
      </c>
      <c r="F224" s="276">
        <v>600</v>
      </c>
      <c r="G224" s="106">
        <f>ведомственная!G246</f>
        <v>0</v>
      </c>
    </row>
    <row r="225" spans="1:7" ht="39.75" hidden="1" customHeight="1">
      <c r="A225" s="387"/>
      <c r="B225" s="40" t="s">
        <v>1873</v>
      </c>
      <c r="C225" s="154" t="str">
        <f t="shared" si="15"/>
        <v>07</v>
      </c>
      <c r="D225" s="154" t="str">
        <f t="shared" si="16"/>
        <v>02</v>
      </c>
      <c r="E225" s="276" t="s">
        <v>782</v>
      </c>
      <c r="F225" s="276"/>
      <c r="G225" s="106">
        <f>G226+G227</f>
        <v>0</v>
      </c>
    </row>
    <row r="226" spans="1:7" ht="45.75" hidden="1" customHeight="1">
      <c r="A226" s="387"/>
      <c r="B226" s="363" t="s">
        <v>1868</v>
      </c>
      <c r="C226" s="154" t="str">
        <f t="shared" si="15"/>
        <v>07</v>
      </c>
      <c r="D226" s="154" t="str">
        <f t="shared" si="16"/>
        <v>02</v>
      </c>
      <c r="E226" s="276" t="s">
        <v>782</v>
      </c>
      <c r="F226" s="276">
        <v>600</v>
      </c>
      <c r="G226" s="106">
        <f>ведомственная!G248+ведомственная!G334</f>
        <v>0</v>
      </c>
    </row>
    <row r="227" spans="1:7" ht="42" hidden="1" customHeight="1">
      <c r="A227" s="387"/>
      <c r="B227" s="360" t="s">
        <v>448</v>
      </c>
      <c r="C227" s="154" t="str">
        <f t="shared" si="15"/>
        <v>07</v>
      </c>
      <c r="D227" s="154" t="str">
        <f t="shared" si="16"/>
        <v>02</v>
      </c>
      <c r="E227" s="276" t="s">
        <v>782</v>
      </c>
      <c r="F227" s="276">
        <v>822</v>
      </c>
      <c r="G227" s="106">
        <f>ведомственная!G335+ведомственная!G249</f>
        <v>0</v>
      </c>
    </row>
    <row r="228" spans="1:7" ht="49.5" hidden="1" customHeight="1">
      <c r="A228" s="387"/>
      <c r="B228" s="177" t="s">
        <v>537</v>
      </c>
      <c r="C228" s="154" t="str">
        <f t="shared" si="15"/>
        <v>07</v>
      </c>
      <c r="D228" s="154" t="str">
        <f t="shared" si="16"/>
        <v>02</v>
      </c>
      <c r="E228" s="276" t="s">
        <v>539</v>
      </c>
      <c r="F228" s="276"/>
      <c r="G228" s="106">
        <f>ведомственная!G250</f>
        <v>0</v>
      </c>
    </row>
    <row r="229" spans="1:7" ht="42" hidden="1" customHeight="1">
      <c r="A229" s="387"/>
      <c r="B229" s="360" t="s">
        <v>448</v>
      </c>
      <c r="C229" s="154" t="str">
        <f t="shared" si="15"/>
        <v>07</v>
      </c>
      <c r="D229" s="154" t="str">
        <f t="shared" si="16"/>
        <v>02</v>
      </c>
      <c r="E229" s="276" t="s">
        <v>539</v>
      </c>
      <c r="F229" s="276">
        <v>822</v>
      </c>
      <c r="G229" s="106">
        <f>ведомственная!G251</f>
        <v>0</v>
      </c>
    </row>
    <row r="230" spans="1:7" ht="25.5" hidden="1" customHeight="1">
      <c r="A230" s="387"/>
      <c r="B230" s="180" t="s">
        <v>538</v>
      </c>
      <c r="C230" s="154" t="str">
        <f t="shared" si="15"/>
        <v>07</v>
      </c>
      <c r="D230" s="154" t="str">
        <f t="shared" si="16"/>
        <v>02</v>
      </c>
      <c r="E230" s="276" t="s">
        <v>540</v>
      </c>
      <c r="F230" s="276"/>
      <c r="G230" s="106">
        <f>ведомственная!G252</f>
        <v>0</v>
      </c>
    </row>
    <row r="231" spans="1:7" ht="42" hidden="1" customHeight="1">
      <c r="A231" s="387"/>
      <c r="B231" s="360" t="s">
        <v>448</v>
      </c>
      <c r="C231" s="154" t="str">
        <f t="shared" si="15"/>
        <v>07</v>
      </c>
      <c r="D231" s="154" t="str">
        <f t="shared" si="16"/>
        <v>02</v>
      </c>
      <c r="E231" s="276" t="s">
        <v>540</v>
      </c>
      <c r="F231" s="276">
        <v>822</v>
      </c>
      <c r="G231" s="106">
        <f>ведомственная!G253</f>
        <v>0</v>
      </c>
    </row>
    <row r="232" spans="1:7" ht="39" hidden="1" customHeight="1">
      <c r="A232" s="387"/>
      <c r="B232" s="360" t="s">
        <v>783</v>
      </c>
      <c r="C232" s="154" t="str">
        <f t="shared" si="15"/>
        <v>07</v>
      </c>
      <c r="D232" s="154" t="str">
        <f t="shared" si="16"/>
        <v>02</v>
      </c>
      <c r="E232" s="276" t="s">
        <v>784</v>
      </c>
      <c r="F232" s="276"/>
      <c r="G232" s="106">
        <f>G233+G234</f>
        <v>0</v>
      </c>
    </row>
    <row r="233" spans="1:7" ht="75.75" hidden="1" customHeight="1">
      <c r="A233" s="387"/>
      <c r="B233" s="360" t="s">
        <v>447</v>
      </c>
      <c r="C233" s="154" t="str">
        <f t="shared" si="15"/>
        <v>07</v>
      </c>
      <c r="D233" s="154" t="str">
        <f t="shared" si="16"/>
        <v>02</v>
      </c>
      <c r="E233" s="276" t="s">
        <v>784</v>
      </c>
      <c r="F233" s="276">
        <v>821</v>
      </c>
      <c r="G233" s="106">
        <f>ведомственная!G255</f>
        <v>0</v>
      </c>
    </row>
    <row r="234" spans="1:7" ht="44.25" hidden="1" customHeight="1">
      <c r="A234" s="387"/>
      <c r="B234" s="363" t="s">
        <v>1868</v>
      </c>
      <c r="C234" s="154" t="str">
        <f t="shared" si="15"/>
        <v>07</v>
      </c>
      <c r="D234" s="154" t="str">
        <f t="shared" si="16"/>
        <v>02</v>
      </c>
      <c r="E234" s="276" t="s">
        <v>784</v>
      </c>
      <c r="F234" s="276">
        <v>600</v>
      </c>
      <c r="G234" s="165">
        <f>ведомственная!G256</f>
        <v>0</v>
      </c>
    </row>
    <row r="235" spans="1:7" ht="57" hidden="1" customHeight="1">
      <c r="A235" s="387"/>
      <c r="B235" s="360" t="s">
        <v>1852</v>
      </c>
      <c r="C235" s="154" t="str">
        <f t="shared" si="15"/>
        <v>07</v>
      </c>
      <c r="D235" s="154" t="str">
        <f t="shared" si="16"/>
        <v>02</v>
      </c>
      <c r="E235" s="276" t="s">
        <v>1576</v>
      </c>
      <c r="F235" s="276"/>
      <c r="G235" s="106">
        <f>G236+G237</f>
        <v>0</v>
      </c>
    </row>
    <row r="236" spans="1:7" ht="75.75" hidden="1" customHeight="1">
      <c r="A236" s="387"/>
      <c r="B236" s="360" t="s">
        <v>447</v>
      </c>
      <c r="C236" s="154" t="str">
        <f t="shared" si="15"/>
        <v>07</v>
      </c>
      <c r="D236" s="154" t="str">
        <f t="shared" si="16"/>
        <v>02</v>
      </c>
      <c r="E236" s="276" t="s">
        <v>1576</v>
      </c>
      <c r="F236" s="276">
        <v>821</v>
      </c>
      <c r="G236" s="106">
        <f>ведомственная!G258</f>
        <v>0</v>
      </c>
    </row>
    <row r="237" spans="1:7" ht="43.5" hidden="1" customHeight="1">
      <c r="A237" s="387"/>
      <c r="B237" s="363" t="s">
        <v>1868</v>
      </c>
      <c r="C237" s="154" t="str">
        <f t="shared" si="15"/>
        <v>07</v>
      </c>
      <c r="D237" s="154" t="str">
        <f t="shared" si="16"/>
        <v>02</v>
      </c>
      <c r="E237" s="276" t="s">
        <v>1576</v>
      </c>
      <c r="F237" s="276">
        <v>600</v>
      </c>
      <c r="G237" s="106">
        <f>ведомственная!G259</f>
        <v>0</v>
      </c>
    </row>
    <row r="238" spans="1:7" ht="45" hidden="1" customHeight="1">
      <c r="A238" s="387"/>
      <c r="B238" s="360" t="s">
        <v>1855</v>
      </c>
      <c r="C238" s="154" t="str">
        <f t="shared" si="15"/>
        <v>07</v>
      </c>
      <c r="D238" s="154" t="str">
        <f t="shared" si="16"/>
        <v>02</v>
      </c>
      <c r="E238" s="276" t="s">
        <v>1352</v>
      </c>
      <c r="F238" s="276"/>
      <c r="G238" s="106">
        <f>G239</f>
        <v>0</v>
      </c>
    </row>
    <row r="239" spans="1:7" ht="42" hidden="1" customHeight="1">
      <c r="A239" s="387"/>
      <c r="B239" s="363" t="s">
        <v>1868</v>
      </c>
      <c r="C239" s="154" t="str">
        <f t="shared" si="15"/>
        <v>07</v>
      </c>
      <c r="D239" s="154" t="str">
        <f t="shared" si="16"/>
        <v>02</v>
      </c>
      <c r="E239" s="276" t="s">
        <v>1352</v>
      </c>
      <c r="F239" s="276">
        <v>600</v>
      </c>
      <c r="G239" s="106">
        <f>ведомственная!G337</f>
        <v>0</v>
      </c>
    </row>
    <row r="240" spans="1:7" ht="58.5" hidden="1" customHeight="1">
      <c r="A240" s="387"/>
      <c r="B240" s="363" t="s">
        <v>459</v>
      </c>
      <c r="C240" s="154" t="str">
        <f t="shared" si="15"/>
        <v>07</v>
      </c>
      <c r="D240" s="154" t="str">
        <f t="shared" si="16"/>
        <v>02</v>
      </c>
      <c r="E240" s="276" t="s">
        <v>460</v>
      </c>
      <c r="F240" s="60"/>
      <c r="G240" s="106">
        <f>G241</f>
        <v>0</v>
      </c>
    </row>
    <row r="241" spans="1:9" ht="30" hidden="1" customHeight="1">
      <c r="A241" s="387"/>
      <c r="B241" s="360" t="s">
        <v>1514</v>
      </c>
      <c r="C241" s="154" t="str">
        <f t="shared" si="15"/>
        <v>07</v>
      </c>
      <c r="D241" s="154" t="str">
        <f t="shared" si="16"/>
        <v>02</v>
      </c>
      <c r="E241" s="276" t="s">
        <v>460</v>
      </c>
      <c r="F241" s="60" t="s">
        <v>530</v>
      </c>
      <c r="G241" s="106">
        <f>ведомственная!G261+ведомственная!G339</f>
        <v>0</v>
      </c>
    </row>
    <row r="242" spans="1:9" s="215" customFormat="1" ht="64.5" hidden="1" customHeight="1">
      <c r="A242" s="387"/>
      <c r="B242" s="378" t="s">
        <v>1835</v>
      </c>
      <c r="C242" s="154" t="str">
        <f t="shared" ref="C242:C256" si="17">"07"</f>
        <v>07</v>
      </c>
      <c r="D242" s="154" t="str">
        <f t="shared" ref="D242:D255" si="18">"02"</f>
        <v>02</v>
      </c>
      <c r="E242" s="276" t="s">
        <v>945</v>
      </c>
      <c r="F242" s="276"/>
      <c r="G242" s="166">
        <f>G243+G244</f>
        <v>0</v>
      </c>
      <c r="H242" s="212"/>
      <c r="I242" s="214"/>
    </row>
    <row r="243" spans="1:9" s="215" customFormat="1" ht="75.75" hidden="1" customHeight="1">
      <c r="A243" s="387"/>
      <c r="B243" s="360" t="s">
        <v>447</v>
      </c>
      <c r="C243" s="154" t="str">
        <f t="shared" si="17"/>
        <v>07</v>
      </c>
      <c r="D243" s="154" t="str">
        <f t="shared" si="18"/>
        <v>02</v>
      </c>
      <c r="E243" s="276" t="s">
        <v>945</v>
      </c>
      <c r="F243" s="276">
        <v>821</v>
      </c>
      <c r="G243" s="166">
        <f>ведомственная!G263</f>
        <v>0</v>
      </c>
      <c r="H243" s="212"/>
      <c r="I243" s="214"/>
    </row>
    <row r="244" spans="1:9" s="215" customFormat="1" ht="49.5" hidden="1" customHeight="1">
      <c r="A244" s="387"/>
      <c r="B244" s="363" t="s">
        <v>1868</v>
      </c>
      <c r="C244" s="154" t="str">
        <f t="shared" si="17"/>
        <v>07</v>
      </c>
      <c r="D244" s="154" t="str">
        <f t="shared" si="18"/>
        <v>02</v>
      </c>
      <c r="E244" s="276" t="s">
        <v>945</v>
      </c>
      <c r="F244" s="276">
        <v>600</v>
      </c>
      <c r="G244" s="166">
        <f>ведомственная!G264</f>
        <v>0</v>
      </c>
      <c r="H244" s="212"/>
      <c r="I244" s="214"/>
    </row>
    <row r="245" spans="1:9" s="215" customFormat="1" ht="74.25" hidden="1" customHeight="1">
      <c r="A245" s="387"/>
      <c r="B245" s="374" t="s">
        <v>30</v>
      </c>
      <c r="C245" s="154" t="str">
        <f t="shared" si="17"/>
        <v>07</v>
      </c>
      <c r="D245" s="154" t="str">
        <f t="shared" si="18"/>
        <v>02</v>
      </c>
      <c r="E245" s="276" t="s">
        <v>1930</v>
      </c>
      <c r="F245" s="276"/>
      <c r="G245" s="166">
        <f>G246+G247</f>
        <v>0</v>
      </c>
      <c r="H245" s="212"/>
      <c r="I245" s="214"/>
    </row>
    <row r="246" spans="1:9" s="215" customFormat="1" ht="79.5" hidden="1" customHeight="1">
      <c r="A246" s="387"/>
      <c r="B246" s="360" t="s">
        <v>447</v>
      </c>
      <c r="C246" s="154" t="str">
        <f t="shared" si="17"/>
        <v>07</v>
      </c>
      <c r="D246" s="154" t="str">
        <f t="shared" si="18"/>
        <v>02</v>
      </c>
      <c r="E246" s="276" t="s">
        <v>1585</v>
      </c>
      <c r="F246" s="276">
        <v>821</v>
      </c>
      <c r="G246" s="166">
        <f>ведомственная!G266</f>
        <v>0</v>
      </c>
      <c r="H246" s="212"/>
      <c r="I246" s="214"/>
    </row>
    <row r="247" spans="1:9" s="215" customFormat="1" ht="48" hidden="1" customHeight="1">
      <c r="A247" s="387"/>
      <c r="B247" s="363" t="s">
        <v>1868</v>
      </c>
      <c r="C247" s="154" t="str">
        <f t="shared" si="17"/>
        <v>07</v>
      </c>
      <c r="D247" s="154" t="str">
        <f t="shared" si="18"/>
        <v>02</v>
      </c>
      <c r="E247" s="276" t="s">
        <v>1930</v>
      </c>
      <c r="F247" s="276">
        <v>600</v>
      </c>
      <c r="G247" s="166">
        <f>ведомственная!G267</f>
        <v>0</v>
      </c>
      <c r="H247" s="212"/>
      <c r="I247" s="214"/>
    </row>
    <row r="248" spans="1:9" s="215" customFormat="1" ht="57.75" hidden="1" customHeight="1">
      <c r="A248" s="387"/>
      <c r="B248" s="377" t="s">
        <v>1848</v>
      </c>
      <c r="C248" s="154" t="str">
        <f t="shared" si="17"/>
        <v>07</v>
      </c>
      <c r="D248" s="154" t="str">
        <f t="shared" si="18"/>
        <v>02</v>
      </c>
      <c r="E248" s="276" t="s">
        <v>1925</v>
      </c>
      <c r="F248" s="276"/>
      <c r="G248" s="106">
        <f>G249</f>
        <v>0</v>
      </c>
      <c r="I248" s="214"/>
    </row>
    <row r="249" spans="1:9" s="215" customFormat="1" ht="48" hidden="1" customHeight="1">
      <c r="A249" s="387"/>
      <c r="B249" s="363" t="s">
        <v>1868</v>
      </c>
      <c r="C249" s="154" t="str">
        <f t="shared" si="17"/>
        <v>07</v>
      </c>
      <c r="D249" s="154" t="str">
        <f t="shared" si="18"/>
        <v>02</v>
      </c>
      <c r="E249" s="276" t="s">
        <v>1925</v>
      </c>
      <c r="F249" s="276">
        <v>600</v>
      </c>
      <c r="G249" s="106">
        <f>ведомственная!G269</f>
        <v>0</v>
      </c>
      <c r="I249" s="214"/>
    </row>
    <row r="250" spans="1:9" s="215" customFormat="1" ht="95.25" hidden="1" customHeight="1">
      <c r="A250" s="387"/>
      <c r="B250" s="378" t="s">
        <v>1825</v>
      </c>
      <c r="C250" s="154" t="str">
        <f t="shared" si="17"/>
        <v>07</v>
      </c>
      <c r="D250" s="154" t="str">
        <f t="shared" si="18"/>
        <v>02</v>
      </c>
      <c r="E250" s="276" t="s">
        <v>1928</v>
      </c>
      <c r="F250" s="276"/>
      <c r="G250" s="106">
        <f>G251</f>
        <v>0</v>
      </c>
      <c r="I250" s="214"/>
    </row>
    <row r="251" spans="1:9" s="215" customFormat="1" ht="48" hidden="1" customHeight="1">
      <c r="A251" s="387"/>
      <c r="B251" s="363" t="s">
        <v>1868</v>
      </c>
      <c r="C251" s="154" t="str">
        <f t="shared" si="17"/>
        <v>07</v>
      </c>
      <c r="D251" s="154" t="str">
        <f t="shared" si="18"/>
        <v>02</v>
      </c>
      <c r="E251" s="276" t="s">
        <v>1928</v>
      </c>
      <c r="F251" s="276">
        <v>600</v>
      </c>
      <c r="G251" s="106">
        <f>ведомственная!G271</f>
        <v>0</v>
      </c>
      <c r="I251" s="214"/>
    </row>
    <row r="252" spans="1:9" s="215" customFormat="1" ht="61.5" hidden="1" customHeight="1">
      <c r="A252" s="387"/>
      <c r="B252" s="378" t="s">
        <v>1834</v>
      </c>
      <c r="C252" s="154" t="str">
        <f t="shared" si="17"/>
        <v>07</v>
      </c>
      <c r="D252" s="154" t="str">
        <f t="shared" si="18"/>
        <v>02</v>
      </c>
      <c r="E252" s="276" t="s">
        <v>1927</v>
      </c>
      <c r="F252" s="60"/>
      <c r="G252" s="106">
        <f>G253</f>
        <v>0</v>
      </c>
      <c r="H252" s="212"/>
      <c r="I252" s="214"/>
    </row>
    <row r="253" spans="1:9" s="215" customFormat="1" ht="48" hidden="1" customHeight="1">
      <c r="A253" s="387"/>
      <c r="B253" s="363" t="s">
        <v>1868</v>
      </c>
      <c r="C253" s="154" t="str">
        <f t="shared" si="17"/>
        <v>07</v>
      </c>
      <c r="D253" s="154" t="str">
        <f t="shared" si="18"/>
        <v>02</v>
      </c>
      <c r="E253" s="276" t="s">
        <v>1927</v>
      </c>
      <c r="F253" s="276">
        <v>600</v>
      </c>
      <c r="G253" s="106">
        <f>ведомственная!G273</f>
        <v>0</v>
      </c>
      <c r="H253" s="212"/>
      <c r="I253" s="214"/>
    </row>
    <row r="254" spans="1:9" s="215" customFormat="1" ht="69" hidden="1" customHeight="1">
      <c r="A254" s="387"/>
      <c r="B254" s="366" t="s">
        <v>1843</v>
      </c>
      <c r="C254" s="154" t="str">
        <f t="shared" si="17"/>
        <v>07</v>
      </c>
      <c r="D254" s="154" t="str">
        <f t="shared" si="18"/>
        <v>02</v>
      </c>
      <c r="E254" s="276" t="s">
        <v>1273</v>
      </c>
      <c r="F254" s="60"/>
      <c r="G254" s="106">
        <f>G255+G256</f>
        <v>0</v>
      </c>
      <c r="H254" s="212"/>
      <c r="I254" s="214"/>
    </row>
    <row r="255" spans="1:9" s="215" customFormat="1" ht="36.75" hidden="1" customHeight="1">
      <c r="A255" s="387"/>
      <c r="B255" s="363" t="s">
        <v>1863</v>
      </c>
      <c r="C255" s="154" t="str">
        <f t="shared" si="17"/>
        <v>07</v>
      </c>
      <c r="D255" s="154" t="str">
        <f t="shared" si="18"/>
        <v>02</v>
      </c>
      <c r="E255" s="276" t="s">
        <v>1273</v>
      </c>
      <c r="F255" s="60" t="s">
        <v>1866</v>
      </c>
      <c r="G255" s="106">
        <f>ведомственная!G84</f>
        <v>0</v>
      </c>
      <c r="H255" s="212"/>
      <c r="I255" s="214"/>
    </row>
    <row r="256" spans="1:9" s="215" customFormat="1" ht="42.75" hidden="1" customHeight="1">
      <c r="A256" s="387"/>
      <c r="B256" s="363" t="s">
        <v>1868</v>
      </c>
      <c r="C256" s="154" t="str">
        <f t="shared" si="17"/>
        <v>07</v>
      </c>
      <c r="D256" s="60" t="s">
        <v>1650</v>
      </c>
      <c r="E256" s="276" t="s">
        <v>1273</v>
      </c>
      <c r="F256" s="276">
        <v>600</v>
      </c>
      <c r="G256" s="229">
        <f>ведомственная!G275</f>
        <v>0</v>
      </c>
      <c r="H256" s="212"/>
      <c r="I256" s="214"/>
    </row>
    <row r="257" spans="1:7" ht="105" hidden="1" customHeight="1">
      <c r="A257" s="387"/>
      <c r="B257" s="360" t="s">
        <v>1403</v>
      </c>
      <c r="C257" s="154" t="str">
        <f t="shared" ref="C257:C288" si="19">"07"</f>
        <v>07</v>
      </c>
      <c r="D257" s="154" t="str">
        <f t="shared" si="16"/>
        <v>02</v>
      </c>
      <c r="E257" s="276" t="s">
        <v>1931</v>
      </c>
      <c r="F257" s="276"/>
      <c r="G257" s="106">
        <f>ведомственная!G276</f>
        <v>0</v>
      </c>
    </row>
    <row r="258" spans="1:7" ht="39.75" hidden="1" customHeight="1">
      <c r="A258" s="387"/>
      <c r="B258" s="360" t="s">
        <v>447</v>
      </c>
      <c r="C258" s="154" t="str">
        <f t="shared" si="19"/>
        <v>07</v>
      </c>
      <c r="D258" s="154" t="str">
        <f t="shared" si="16"/>
        <v>02</v>
      </c>
      <c r="E258" s="276" t="s">
        <v>1404</v>
      </c>
      <c r="F258" s="276">
        <v>821</v>
      </c>
      <c r="G258" s="106">
        <f>ведомственная!G277</f>
        <v>0</v>
      </c>
    </row>
    <row r="259" spans="1:7" ht="39.75" hidden="1" customHeight="1">
      <c r="A259" s="387"/>
      <c r="B259" s="363" t="s">
        <v>1868</v>
      </c>
      <c r="C259" s="154" t="str">
        <f t="shared" si="19"/>
        <v>07</v>
      </c>
      <c r="D259" s="154" t="str">
        <f t="shared" si="16"/>
        <v>02</v>
      </c>
      <c r="E259" s="276" t="s">
        <v>1931</v>
      </c>
      <c r="F259" s="276">
        <v>600</v>
      </c>
      <c r="G259" s="106">
        <f>ведомственная!G278</f>
        <v>0</v>
      </c>
    </row>
    <row r="260" spans="1:7" ht="39.75" hidden="1" customHeight="1">
      <c r="A260" s="387"/>
      <c r="B260" s="380" t="s">
        <v>1842</v>
      </c>
      <c r="C260" s="298" t="str">
        <f t="shared" si="19"/>
        <v>07</v>
      </c>
      <c r="D260" s="298" t="str">
        <f t="shared" si="16"/>
        <v>02</v>
      </c>
      <c r="E260" s="299" t="s">
        <v>1920</v>
      </c>
      <c r="F260" s="299"/>
      <c r="G260" s="302">
        <f>G261</f>
        <v>0</v>
      </c>
    </row>
    <row r="261" spans="1:7" ht="39.75" hidden="1" customHeight="1">
      <c r="A261" s="387"/>
      <c r="B261" s="381" t="s">
        <v>1868</v>
      </c>
      <c r="C261" s="298" t="str">
        <f t="shared" si="19"/>
        <v>07</v>
      </c>
      <c r="D261" s="298" t="str">
        <f t="shared" si="16"/>
        <v>02</v>
      </c>
      <c r="E261" s="299" t="s">
        <v>1920</v>
      </c>
      <c r="F261" s="297">
        <v>600</v>
      </c>
      <c r="G261" s="300">
        <f>ведомственная!G280</f>
        <v>0</v>
      </c>
    </row>
    <row r="262" spans="1:7" ht="39.75" hidden="1" customHeight="1">
      <c r="A262" s="387"/>
      <c r="B262" s="360" t="s">
        <v>1480</v>
      </c>
      <c r="C262" s="154" t="str">
        <f t="shared" si="19"/>
        <v>07</v>
      </c>
      <c r="D262" s="154" t="str">
        <f t="shared" si="16"/>
        <v>02</v>
      </c>
      <c r="E262" s="276" t="s">
        <v>1481</v>
      </c>
      <c r="F262" s="276"/>
      <c r="G262" s="106">
        <f>G263</f>
        <v>0</v>
      </c>
    </row>
    <row r="263" spans="1:7" ht="39.75" hidden="1" customHeight="1">
      <c r="A263" s="387"/>
      <c r="B263" s="363" t="s">
        <v>1868</v>
      </c>
      <c r="C263" s="154" t="str">
        <f t="shared" si="19"/>
        <v>07</v>
      </c>
      <c r="D263" s="154" t="str">
        <f t="shared" si="16"/>
        <v>02</v>
      </c>
      <c r="E263" s="276" t="s">
        <v>1481</v>
      </c>
      <c r="F263" s="276">
        <v>600</v>
      </c>
      <c r="G263" s="106">
        <f>ведомственная!G282</f>
        <v>0</v>
      </c>
    </row>
    <row r="264" spans="1:7" ht="79.5" hidden="1" customHeight="1">
      <c r="A264" s="387"/>
      <c r="B264" s="360" t="s">
        <v>1799</v>
      </c>
      <c r="C264" s="154" t="str">
        <f t="shared" si="19"/>
        <v>07</v>
      </c>
      <c r="D264" s="154" t="str">
        <f>"02"</f>
        <v>02</v>
      </c>
      <c r="E264" s="1" t="s">
        <v>1900</v>
      </c>
      <c r="F264" s="276"/>
      <c r="G264" s="106">
        <f>G265</f>
        <v>0</v>
      </c>
    </row>
    <row r="265" spans="1:7" ht="39.75" hidden="1" customHeight="1">
      <c r="A265" s="387"/>
      <c r="B265" s="363" t="s">
        <v>1868</v>
      </c>
      <c r="C265" s="154" t="str">
        <f t="shared" si="19"/>
        <v>07</v>
      </c>
      <c r="D265" s="154" t="str">
        <f>"02"</f>
        <v>02</v>
      </c>
      <c r="E265" s="1" t="s">
        <v>1900</v>
      </c>
      <c r="F265" s="276">
        <v>600</v>
      </c>
      <c r="G265" s="106">
        <f>ведомственная!G284+ведомственная!G341</f>
        <v>0</v>
      </c>
    </row>
    <row r="266" spans="1:7" ht="58.5" hidden="1" customHeight="1">
      <c r="A266" s="387"/>
      <c r="B266" s="360" t="s">
        <v>1883</v>
      </c>
      <c r="C266" s="154" t="str">
        <f t="shared" si="19"/>
        <v>07</v>
      </c>
      <c r="D266" s="154" t="str">
        <f t="shared" ref="D266:D267" si="20">"02"</f>
        <v>02</v>
      </c>
      <c r="E266" s="276" t="s">
        <v>1929</v>
      </c>
      <c r="F266" s="276"/>
      <c r="G266" s="106">
        <f>G267</f>
        <v>0</v>
      </c>
    </row>
    <row r="267" spans="1:7" ht="39.75" hidden="1" customHeight="1">
      <c r="A267" s="387"/>
      <c r="B267" s="363" t="s">
        <v>1868</v>
      </c>
      <c r="C267" s="154" t="str">
        <f t="shared" si="19"/>
        <v>07</v>
      </c>
      <c r="D267" s="154" t="str">
        <f t="shared" si="20"/>
        <v>02</v>
      </c>
      <c r="E267" s="276" t="s">
        <v>1929</v>
      </c>
      <c r="F267" s="276">
        <v>600</v>
      </c>
      <c r="G267" s="106">
        <f>ведомственная!G286</f>
        <v>0</v>
      </c>
    </row>
    <row r="268" spans="1:7" ht="39.75" hidden="1" customHeight="1">
      <c r="A268" s="387"/>
      <c r="B268" s="374" t="s">
        <v>1833</v>
      </c>
      <c r="C268" s="154" t="str">
        <f t="shared" si="19"/>
        <v>07</v>
      </c>
      <c r="D268" s="154" t="str">
        <f t="shared" ref="D268:D269" si="21">"02"</f>
        <v>02</v>
      </c>
      <c r="E268" s="276" t="s">
        <v>1916</v>
      </c>
      <c r="F268" s="60"/>
      <c r="G268" s="106">
        <f>G269</f>
        <v>0</v>
      </c>
    </row>
    <row r="269" spans="1:7" ht="37.5" hidden="1" customHeight="1">
      <c r="A269" s="387"/>
      <c r="B269" s="363" t="s">
        <v>1868</v>
      </c>
      <c r="C269" s="154" t="str">
        <f t="shared" si="19"/>
        <v>07</v>
      </c>
      <c r="D269" s="154" t="str">
        <f t="shared" si="21"/>
        <v>02</v>
      </c>
      <c r="E269" s="276" t="s">
        <v>1916</v>
      </c>
      <c r="F269" s="276">
        <v>600</v>
      </c>
      <c r="G269" s="106">
        <f>ведомственная!G343</f>
        <v>0</v>
      </c>
    </row>
    <row r="270" spans="1:7" ht="39.75" hidden="1" customHeight="1">
      <c r="A270" s="387"/>
      <c r="B270" s="360" t="s">
        <v>1762</v>
      </c>
      <c r="C270" s="154" t="str">
        <f t="shared" si="19"/>
        <v>07</v>
      </c>
      <c r="D270" s="154" t="str">
        <f t="shared" si="16"/>
        <v>02</v>
      </c>
      <c r="E270" s="276" t="s">
        <v>1445</v>
      </c>
      <c r="F270" s="276"/>
      <c r="G270" s="106">
        <f>ведомственная!G287</f>
        <v>0</v>
      </c>
    </row>
    <row r="271" spans="1:7" ht="39.75" hidden="1" customHeight="1">
      <c r="A271" s="387"/>
      <c r="B271" s="363" t="s">
        <v>1868</v>
      </c>
      <c r="C271" s="154" t="str">
        <f t="shared" si="19"/>
        <v>07</v>
      </c>
      <c r="D271" s="154" t="str">
        <f t="shared" si="16"/>
        <v>02</v>
      </c>
      <c r="E271" s="276" t="s">
        <v>1445</v>
      </c>
      <c r="F271" s="276">
        <v>600</v>
      </c>
      <c r="G271" s="106">
        <f>ведомственная!G288</f>
        <v>0</v>
      </c>
    </row>
    <row r="272" spans="1:7" ht="25.5" hidden="1" customHeight="1">
      <c r="A272" s="387"/>
      <c r="B272" s="360" t="s">
        <v>670</v>
      </c>
      <c r="C272" s="154" t="str">
        <f t="shared" si="19"/>
        <v>07</v>
      </c>
      <c r="D272" s="154" t="str">
        <f t="shared" ref="D272:D287" si="22">"07"</f>
        <v>07</v>
      </c>
      <c r="E272" s="131"/>
      <c r="F272" s="276"/>
      <c r="G272" s="106">
        <f>G273+G275+G278+G283+G286+G281</f>
        <v>0</v>
      </c>
    </row>
    <row r="273" spans="1:9" ht="20.25" hidden="1" customHeight="1">
      <c r="A273" s="387"/>
      <c r="B273" s="364" t="s">
        <v>739</v>
      </c>
      <c r="C273" s="154" t="str">
        <f t="shared" si="19"/>
        <v>07</v>
      </c>
      <c r="D273" s="154" t="str">
        <f t="shared" si="22"/>
        <v>07</v>
      </c>
      <c r="E273" s="1" t="s">
        <v>742</v>
      </c>
      <c r="F273" s="276"/>
      <c r="G273" s="106">
        <f>G274</f>
        <v>0</v>
      </c>
    </row>
    <row r="274" spans="1:9" ht="40.5" hidden="1" customHeight="1">
      <c r="A274" s="387"/>
      <c r="B274" s="363" t="s">
        <v>1863</v>
      </c>
      <c r="C274" s="154" t="str">
        <f t="shared" si="19"/>
        <v>07</v>
      </c>
      <c r="D274" s="154" t="str">
        <f t="shared" si="22"/>
        <v>07</v>
      </c>
      <c r="E274" s="1" t="s">
        <v>742</v>
      </c>
      <c r="F274" s="276" t="str">
        <f>"200"</f>
        <v>200</v>
      </c>
      <c r="G274" s="106">
        <f>ведомственная!G346</f>
        <v>0</v>
      </c>
    </row>
    <row r="275" spans="1:9" ht="38.25" hidden="1" customHeight="1">
      <c r="A275" s="387"/>
      <c r="B275" s="364" t="s">
        <v>740</v>
      </c>
      <c r="C275" s="154" t="str">
        <f t="shared" si="19"/>
        <v>07</v>
      </c>
      <c r="D275" s="154" t="str">
        <f t="shared" si="22"/>
        <v>07</v>
      </c>
      <c r="E275" s="1" t="s">
        <v>741</v>
      </c>
      <c r="F275" s="276"/>
      <c r="G275" s="106">
        <f>G276+G277</f>
        <v>0</v>
      </c>
    </row>
    <row r="276" spans="1:9" ht="24" hidden="1" customHeight="1">
      <c r="A276" s="387"/>
      <c r="B276" s="19" t="s">
        <v>1867</v>
      </c>
      <c r="C276" s="154" t="str">
        <f t="shared" si="19"/>
        <v>07</v>
      </c>
      <c r="D276" s="154" t="str">
        <f t="shared" si="22"/>
        <v>07</v>
      </c>
      <c r="E276" s="1" t="s">
        <v>741</v>
      </c>
      <c r="F276" s="276">
        <v>300</v>
      </c>
      <c r="G276" s="106">
        <f>ведомственная!G291</f>
        <v>0</v>
      </c>
    </row>
    <row r="277" spans="1:9" ht="37.5" hidden="1" customHeight="1">
      <c r="A277" s="387"/>
      <c r="B277" s="363" t="s">
        <v>1868</v>
      </c>
      <c r="C277" s="154" t="str">
        <f t="shared" si="19"/>
        <v>07</v>
      </c>
      <c r="D277" s="154" t="str">
        <f t="shared" si="22"/>
        <v>07</v>
      </c>
      <c r="E277" s="1" t="s">
        <v>741</v>
      </c>
      <c r="F277" s="276">
        <v>600</v>
      </c>
      <c r="G277" s="106">
        <f>ведомственная!G292</f>
        <v>0</v>
      </c>
      <c r="H277" s="212"/>
    </row>
    <row r="278" spans="1:9" ht="57.75" hidden="1" customHeight="1">
      <c r="A278" s="387"/>
      <c r="B278" s="363" t="s">
        <v>1854</v>
      </c>
      <c r="C278" s="154" t="str">
        <f t="shared" si="19"/>
        <v>07</v>
      </c>
      <c r="D278" s="154" t="str">
        <f t="shared" si="22"/>
        <v>07</v>
      </c>
      <c r="E278" s="276" t="s">
        <v>1354</v>
      </c>
      <c r="F278" s="276"/>
      <c r="G278" s="106">
        <f>G279+G280</f>
        <v>0</v>
      </c>
    </row>
    <row r="279" spans="1:9" ht="31.5" hidden="1" customHeight="1">
      <c r="A279" s="387"/>
      <c r="B279" s="19" t="s">
        <v>1867</v>
      </c>
      <c r="C279" s="154" t="str">
        <f t="shared" si="19"/>
        <v>07</v>
      </c>
      <c r="D279" s="154" t="str">
        <f t="shared" si="22"/>
        <v>07</v>
      </c>
      <c r="E279" s="276" t="s">
        <v>1354</v>
      </c>
      <c r="F279" s="276">
        <v>300</v>
      </c>
      <c r="G279" s="165">
        <f>ведомственная!G294</f>
        <v>0</v>
      </c>
    </row>
    <row r="280" spans="1:9" ht="45" hidden="1" customHeight="1">
      <c r="A280" s="387"/>
      <c r="B280" s="363" t="s">
        <v>1868</v>
      </c>
      <c r="C280" s="154" t="str">
        <f t="shared" si="19"/>
        <v>07</v>
      </c>
      <c r="D280" s="154" t="str">
        <f t="shared" si="22"/>
        <v>07</v>
      </c>
      <c r="E280" s="276" t="s">
        <v>1354</v>
      </c>
      <c r="F280" s="276">
        <v>600</v>
      </c>
      <c r="G280" s="165">
        <f>ведомственная!G295</f>
        <v>0</v>
      </c>
    </row>
    <row r="281" spans="1:9" ht="31.5" hidden="1" customHeight="1">
      <c r="A281" s="387"/>
      <c r="B281" s="365" t="s">
        <v>67</v>
      </c>
      <c r="C281" s="154" t="str">
        <f t="shared" si="19"/>
        <v>07</v>
      </c>
      <c r="D281" s="154" t="str">
        <f t="shared" si="22"/>
        <v>07</v>
      </c>
      <c r="E281" s="276" t="s">
        <v>1353</v>
      </c>
      <c r="F281" s="276"/>
      <c r="G281" s="165">
        <f>ведомственная!G347</f>
        <v>0</v>
      </c>
    </row>
    <row r="282" spans="1:9" ht="39.75" hidden="1" customHeight="1">
      <c r="A282" s="387"/>
      <c r="B282" s="363" t="s">
        <v>1863</v>
      </c>
      <c r="C282" s="154" t="str">
        <f t="shared" si="19"/>
        <v>07</v>
      </c>
      <c r="D282" s="154" t="str">
        <f t="shared" si="22"/>
        <v>07</v>
      </c>
      <c r="E282" s="276" t="s">
        <v>1353</v>
      </c>
      <c r="F282" s="276">
        <v>200</v>
      </c>
      <c r="G282" s="165">
        <f>ведомственная!G348</f>
        <v>0</v>
      </c>
    </row>
    <row r="283" spans="1:9" s="286" customFormat="1" ht="45" hidden="1" customHeight="1">
      <c r="A283" s="387"/>
      <c r="B283" s="378" t="s">
        <v>32</v>
      </c>
      <c r="C283" s="154" t="str">
        <f t="shared" si="19"/>
        <v>07</v>
      </c>
      <c r="D283" s="154" t="str">
        <f t="shared" si="22"/>
        <v>07</v>
      </c>
      <c r="E283" s="1" t="s">
        <v>325</v>
      </c>
      <c r="F283" s="1"/>
      <c r="G283" s="106">
        <f>G285+G284</f>
        <v>0</v>
      </c>
      <c r="H283" s="212"/>
      <c r="I283" s="285"/>
    </row>
    <row r="284" spans="1:9" s="286" customFormat="1" ht="48" hidden="1" customHeight="1">
      <c r="A284" s="387"/>
      <c r="B284" s="360" t="s">
        <v>448</v>
      </c>
      <c r="C284" s="154" t="str">
        <f t="shared" si="19"/>
        <v>07</v>
      </c>
      <c r="D284" s="154" t="str">
        <f t="shared" si="22"/>
        <v>07</v>
      </c>
      <c r="E284" s="1" t="s">
        <v>325</v>
      </c>
      <c r="F284" s="276">
        <v>822</v>
      </c>
      <c r="G284" s="106">
        <f>ведомственная!G299</f>
        <v>0</v>
      </c>
      <c r="H284" s="212"/>
      <c r="I284" s="285"/>
    </row>
    <row r="285" spans="1:9" s="286" customFormat="1" ht="37.5" hidden="1" customHeight="1">
      <c r="A285" s="387"/>
      <c r="B285" s="363" t="s">
        <v>1863</v>
      </c>
      <c r="C285" s="154" t="str">
        <f t="shared" si="19"/>
        <v>07</v>
      </c>
      <c r="D285" s="154" t="str">
        <f t="shared" si="22"/>
        <v>07</v>
      </c>
      <c r="E285" s="1" t="s">
        <v>325</v>
      </c>
      <c r="F285" s="276">
        <v>200</v>
      </c>
      <c r="G285" s="106">
        <f>ведомственная!G350</f>
        <v>0</v>
      </c>
      <c r="H285" s="212"/>
      <c r="I285" s="285"/>
    </row>
    <row r="286" spans="1:9" s="286" customFormat="1" ht="76.5" hidden="1" customHeight="1">
      <c r="A286" s="387"/>
      <c r="B286" s="382" t="s">
        <v>1839</v>
      </c>
      <c r="C286" s="154" t="str">
        <f t="shared" si="19"/>
        <v>07</v>
      </c>
      <c r="D286" s="154" t="str">
        <f t="shared" si="22"/>
        <v>07</v>
      </c>
      <c r="E286" s="1" t="s">
        <v>1917</v>
      </c>
      <c r="F286" s="276"/>
      <c r="G286" s="106">
        <f>G287</f>
        <v>0</v>
      </c>
      <c r="H286" s="212"/>
      <c r="I286" s="285"/>
    </row>
    <row r="287" spans="1:9" s="286" customFormat="1" ht="45" hidden="1" customHeight="1">
      <c r="A287" s="387"/>
      <c r="B287" s="363" t="s">
        <v>1863</v>
      </c>
      <c r="C287" s="154" t="str">
        <f t="shared" si="19"/>
        <v>07</v>
      </c>
      <c r="D287" s="154" t="str">
        <f t="shared" si="22"/>
        <v>07</v>
      </c>
      <c r="E287" s="1" t="s">
        <v>1917</v>
      </c>
      <c r="F287" s="276">
        <v>200</v>
      </c>
      <c r="G287" s="106">
        <f>ведомственная!G352+ведомственная!G297</f>
        <v>0</v>
      </c>
      <c r="H287" s="212"/>
      <c r="I287" s="285"/>
    </row>
    <row r="288" spans="1:9" ht="24" hidden="1" customHeight="1">
      <c r="A288" s="387"/>
      <c r="B288" s="360" t="s">
        <v>671</v>
      </c>
      <c r="C288" s="154" t="str">
        <f t="shared" si="19"/>
        <v>07</v>
      </c>
      <c r="D288" s="154" t="str">
        <f>"09"</f>
        <v>09</v>
      </c>
      <c r="E288" s="131"/>
      <c r="F288" s="276"/>
      <c r="G288" s="106">
        <f>G289+G292+G295+G298+G301</f>
        <v>0</v>
      </c>
    </row>
    <row r="289" spans="1:7" ht="20.25" hidden="1" customHeight="1">
      <c r="A289" s="387"/>
      <c r="B289" s="360" t="s">
        <v>924</v>
      </c>
      <c r="C289" s="154" t="str">
        <f t="shared" ref="C289:C302" si="23">"07"</f>
        <v>07</v>
      </c>
      <c r="D289" s="154" t="str">
        <f t="shared" ref="D289:D302" si="24">"09"</f>
        <v>09</v>
      </c>
      <c r="E289" s="276" t="s">
        <v>531</v>
      </c>
      <c r="F289" s="276"/>
      <c r="G289" s="106">
        <f>G290+G291</f>
        <v>0</v>
      </c>
    </row>
    <row r="290" spans="1:7" ht="99" hidden="1" customHeight="1">
      <c r="A290" s="387"/>
      <c r="B290" s="363" t="s">
        <v>1860</v>
      </c>
      <c r="C290" s="154" t="str">
        <f t="shared" si="23"/>
        <v>07</v>
      </c>
      <c r="D290" s="154" t="str">
        <f t="shared" si="24"/>
        <v>09</v>
      </c>
      <c r="E290" s="276" t="s">
        <v>531</v>
      </c>
      <c r="F290" s="276" t="str">
        <f>"100"</f>
        <v>100</v>
      </c>
      <c r="G290" s="106">
        <f>ведомственная!G302</f>
        <v>0</v>
      </c>
    </row>
    <row r="291" spans="1:7" ht="39" hidden="1" customHeight="1">
      <c r="A291" s="387"/>
      <c r="B291" s="363" t="s">
        <v>1863</v>
      </c>
      <c r="C291" s="154" t="str">
        <f t="shared" si="23"/>
        <v>07</v>
      </c>
      <c r="D291" s="154" t="str">
        <f t="shared" si="24"/>
        <v>09</v>
      </c>
      <c r="E291" s="276" t="s">
        <v>531</v>
      </c>
      <c r="F291" s="150">
        <v>200</v>
      </c>
      <c r="G291" s="216">
        <f>ведомственная!G303</f>
        <v>0</v>
      </c>
    </row>
    <row r="292" spans="1:7" ht="21" hidden="1" customHeight="1">
      <c r="A292" s="387"/>
      <c r="B292" s="383" t="s">
        <v>672</v>
      </c>
      <c r="C292" s="164" t="str">
        <f t="shared" si="23"/>
        <v>07</v>
      </c>
      <c r="D292" s="164" t="str">
        <f t="shared" si="24"/>
        <v>09</v>
      </c>
      <c r="E292" s="150" t="s">
        <v>673</v>
      </c>
      <c r="F292" s="150"/>
      <c r="G292" s="216">
        <f>G293+G294</f>
        <v>0</v>
      </c>
    </row>
    <row r="293" spans="1:7" ht="40.5" hidden="1" customHeight="1">
      <c r="A293" s="387"/>
      <c r="B293" s="363" t="s">
        <v>1863</v>
      </c>
      <c r="C293" s="154" t="str">
        <f t="shared" si="23"/>
        <v>07</v>
      </c>
      <c r="D293" s="154" t="str">
        <f t="shared" si="24"/>
        <v>09</v>
      </c>
      <c r="E293" s="276" t="s">
        <v>673</v>
      </c>
      <c r="F293" s="276" t="str">
        <f>"200"</f>
        <v>200</v>
      </c>
      <c r="G293" s="106">
        <f>ведомственная!G305</f>
        <v>0</v>
      </c>
    </row>
    <row r="294" spans="1:7" ht="40.5" hidden="1" customHeight="1">
      <c r="A294" s="387"/>
      <c r="B294" s="360" t="s">
        <v>448</v>
      </c>
      <c r="C294" s="154" t="str">
        <f t="shared" si="23"/>
        <v>07</v>
      </c>
      <c r="D294" s="154" t="str">
        <f t="shared" si="24"/>
        <v>09</v>
      </c>
      <c r="E294" s="276" t="s">
        <v>673</v>
      </c>
      <c r="F294" s="276">
        <v>822</v>
      </c>
      <c r="G294" s="106">
        <f>ведомственная!G306</f>
        <v>0</v>
      </c>
    </row>
    <row r="295" spans="1:7" ht="60.75" hidden="1" customHeight="1">
      <c r="A295" s="387"/>
      <c r="B295" s="40" t="s">
        <v>1874</v>
      </c>
      <c r="C295" s="154" t="str">
        <f t="shared" si="23"/>
        <v>07</v>
      </c>
      <c r="D295" s="154" t="str">
        <f t="shared" si="24"/>
        <v>09</v>
      </c>
      <c r="E295" s="276" t="s">
        <v>674</v>
      </c>
      <c r="F295" s="276"/>
      <c r="G295" s="106">
        <f>G296+G297</f>
        <v>0</v>
      </c>
    </row>
    <row r="296" spans="1:7" ht="96.75" hidden="1" customHeight="1">
      <c r="A296" s="387"/>
      <c r="B296" s="363" t="s">
        <v>1860</v>
      </c>
      <c r="C296" s="154" t="str">
        <f t="shared" si="23"/>
        <v>07</v>
      </c>
      <c r="D296" s="154" t="str">
        <f>"09"</f>
        <v>09</v>
      </c>
      <c r="E296" s="276" t="s">
        <v>674</v>
      </c>
      <c r="F296" s="60" t="s">
        <v>1885</v>
      </c>
      <c r="G296" s="106">
        <f>ведомственная!G308</f>
        <v>0</v>
      </c>
    </row>
    <row r="297" spans="1:7" ht="51.75" hidden="1" customHeight="1">
      <c r="A297" s="387"/>
      <c r="B297" s="363" t="s">
        <v>1863</v>
      </c>
      <c r="C297" s="154" t="str">
        <f t="shared" si="23"/>
        <v>07</v>
      </c>
      <c r="D297" s="154" t="str">
        <f t="shared" si="24"/>
        <v>09</v>
      </c>
      <c r="E297" s="276" t="s">
        <v>674</v>
      </c>
      <c r="F297" s="60" t="s">
        <v>1866</v>
      </c>
      <c r="G297" s="106">
        <f>ведомственная!G309</f>
        <v>0</v>
      </c>
    </row>
    <row r="298" spans="1:7" ht="92.25" hidden="1" customHeight="1">
      <c r="A298" s="387"/>
      <c r="B298" s="360" t="s">
        <v>391</v>
      </c>
      <c r="C298" s="154" t="str">
        <f t="shared" si="23"/>
        <v>07</v>
      </c>
      <c r="D298" s="154" t="str">
        <f t="shared" si="24"/>
        <v>09</v>
      </c>
      <c r="E298" s="154"/>
      <c r="F298" s="276"/>
      <c r="G298" s="106">
        <f>ведомственная!G310</f>
        <v>0</v>
      </c>
    </row>
    <row r="299" spans="1:7" ht="40.5" hidden="1" customHeight="1">
      <c r="A299" s="387"/>
      <c r="B299" s="360" t="s">
        <v>447</v>
      </c>
      <c r="C299" s="154" t="str">
        <f t="shared" si="23"/>
        <v>07</v>
      </c>
      <c r="D299" s="154" t="str">
        <f t="shared" si="24"/>
        <v>09</v>
      </c>
      <c r="E299" s="1" t="s">
        <v>350</v>
      </c>
      <c r="F299" s="1">
        <v>821</v>
      </c>
      <c r="G299" s="166">
        <f>ведомственная!G311</f>
        <v>0</v>
      </c>
    </row>
    <row r="300" spans="1:7" ht="40.5" hidden="1" customHeight="1">
      <c r="A300" s="387"/>
      <c r="B300" s="360" t="s">
        <v>448</v>
      </c>
      <c r="C300" s="154" t="str">
        <f t="shared" si="23"/>
        <v>07</v>
      </c>
      <c r="D300" s="154" t="str">
        <f t="shared" si="24"/>
        <v>09</v>
      </c>
      <c r="E300" s="1" t="s">
        <v>350</v>
      </c>
      <c r="F300" s="1">
        <v>822</v>
      </c>
      <c r="G300" s="166">
        <f>ведомственная!G312</f>
        <v>0</v>
      </c>
    </row>
    <row r="301" spans="1:7" ht="40.5" hidden="1" customHeight="1">
      <c r="A301" s="387"/>
      <c r="B301" s="374" t="s">
        <v>1833</v>
      </c>
      <c r="C301" s="154" t="str">
        <f t="shared" si="23"/>
        <v>07</v>
      </c>
      <c r="D301" s="154" t="str">
        <f t="shared" si="24"/>
        <v>09</v>
      </c>
      <c r="E301" s="276" t="s">
        <v>1916</v>
      </c>
      <c r="F301" s="276"/>
      <c r="G301" s="106">
        <f>ведомственная!G354</f>
        <v>0</v>
      </c>
    </row>
    <row r="302" spans="1:7" ht="40.5" hidden="1" customHeight="1">
      <c r="A302" s="387"/>
      <c r="B302" s="363" t="s">
        <v>1863</v>
      </c>
      <c r="C302" s="154" t="str">
        <f t="shared" si="23"/>
        <v>07</v>
      </c>
      <c r="D302" s="154" t="str">
        <f t="shared" si="24"/>
        <v>09</v>
      </c>
      <c r="E302" s="276" t="s">
        <v>1916</v>
      </c>
      <c r="F302" s="60" t="s">
        <v>1866</v>
      </c>
      <c r="G302" s="106">
        <f>ведомственная!G355</f>
        <v>0</v>
      </c>
    </row>
    <row r="303" spans="1:7" ht="113.25" customHeight="1">
      <c r="A303" s="387" t="s">
        <v>2155</v>
      </c>
      <c r="B303" s="384" t="s">
        <v>2138</v>
      </c>
      <c r="C303" s="330" t="str">
        <f>"05"</f>
        <v>05</v>
      </c>
      <c r="D303" s="154" t="str">
        <f>"03"</f>
        <v>03</v>
      </c>
      <c r="E303" s="355" t="s">
        <v>2137</v>
      </c>
      <c r="F303" s="60" t="s">
        <v>1866</v>
      </c>
      <c r="G303" s="106">
        <v>3537.7</v>
      </c>
    </row>
    <row r="304" spans="1:7" ht="99.75" customHeight="1">
      <c r="A304" s="387" t="s">
        <v>2156</v>
      </c>
      <c r="B304" s="384" t="s">
        <v>2139</v>
      </c>
      <c r="C304" s="330" t="str">
        <f>"05"</f>
        <v>05</v>
      </c>
      <c r="D304" s="154" t="str">
        <f>"03"</f>
        <v>03</v>
      </c>
      <c r="E304" s="355" t="s">
        <v>2137</v>
      </c>
      <c r="F304" s="60" t="s">
        <v>1866</v>
      </c>
      <c r="G304" s="106">
        <v>35.700000000000003</v>
      </c>
    </row>
    <row r="305" spans="1:9" ht="83.25" hidden="1" customHeight="1">
      <c r="A305" s="387"/>
      <c r="B305" s="384" t="s">
        <v>2099</v>
      </c>
      <c r="C305" s="330" t="str">
        <f>"05"</f>
        <v>05</v>
      </c>
      <c r="D305" s="154" t="str">
        <f>"03"</f>
        <v>03</v>
      </c>
      <c r="E305" s="344" t="s">
        <v>2098</v>
      </c>
      <c r="F305" s="60" t="s">
        <v>1866</v>
      </c>
      <c r="G305" s="106"/>
    </row>
    <row r="306" spans="1:9" s="139" customFormat="1" ht="27.75" customHeight="1">
      <c r="A306" s="386" t="s">
        <v>2157</v>
      </c>
      <c r="B306" s="359" t="s">
        <v>99</v>
      </c>
      <c r="C306" s="162" t="str">
        <f>"08"</f>
        <v>08</v>
      </c>
      <c r="D306" s="147"/>
      <c r="E306" s="140"/>
      <c r="F306" s="14"/>
      <c r="G306" s="209">
        <v>1750.6</v>
      </c>
      <c r="I306" s="138"/>
    </row>
    <row r="307" spans="1:9" ht="26.25" hidden="1" customHeight="1">
      <c r="A307" s="387"/>
      <c r="B307" s="360" t="s">
        <v>100</v>
      </c>
      <c r="C307" s="154" t="str">
        <f>"08"</f>
        <v>08</v>
      </c>
      <c r="D307" s="154" t="str">
        <f>"01"</f>
        <v>01</v>
      </c>
      <c r="E307" s="131"/>
      <c r="F307" s="276"/>
      <c r="G307" s="106">
        <f>G308+G313+G316+G319+G325+G310+G331+G327+G329+G323</f>
        <v>1750.6</v>
      </c>
    </row>
    <row r="308" spans="1:9" ht="60" hidden="1" customHeight="1">
      <c r="A308" s="387"/>
      <c r="B308" s="360" t="s">
        <v>101</v>
      </c>
      <c r="C308" s="154" t="str">
        <f t="shared" ref="C308:C339" si="25">"08"</f>
        <v>08</v>
      </c>
      <c r="D308" s="154" t="str">
        <f t="shared" ref="D308:D330" si="26">"01"</f>
        <v>01</v>
      </c>
      <c r="E308" s="276" t="s">
        <v>1940</v>
      </c>
      <c r="F308" s="276"/>
      <c r="G308" s="106">
        <f>G309</f>
        <v>0</v>
      </c>
    </row>
    <row r="309" spans="1:9" ht="40.5" hidden="1" customHeight="1">
      <c r="A309" s="387"/>
      <c r="B309" s="363" t="s">
        <v>1863</v>
      </c>
      <c r="C309" s="154" t="str">
        <f t="shared" si="25"/>
        <v>08</v>
      </c>
      <c r="D309" s="154" t="str">
        <f t="shared" si="26"/>
        <v>01</v>
      </c>
      <c r="E309" s="276" t="s">
        <v>1940</v>
      </c>
      <c r="F309" s="60" t="s">
        <v>1866</v>
      </c>
      <c r="G309" s="106">
        <f>ведомственная!G359</f>
        <v>0</v>
      </c>
    </row>
    <row r="310" spans="1:9" ht="44.25" customHeight="1">
      <c r="A310" s="387" t="s">
        <v>2158</v>
      </c>
      <c r="B310" s="360" t="s">
        <v>1877</v>
      </c>
      <c r="C310" s="154" t="str">
        <f t="shared" si="25"/>
        <v>08</v>
      </c>
      <c r="D310" s="154" t="str">
        <f t="shared" si="26"/>
        <v>01</v>
      </c>
      <c r="E310" s="276"/>
      <c r="F310" s="276"/>
      <c r="G310" s="106">
        <v>1750.6</v>
      </c>
    </row>
    <row r="311" spans="1:9" ht="243" customHeight="1">
      <c r="A311" s="387" t="s">
        <v>2159</v>
      </c>
      <c r="B311" s="362" t="s">
        <v>2126</v>
      </c>
      <c r="C311" s="154" t="str">
        <f t="shared" si="25"/>
        <v>08</v>
      </c>
      <c r="D311" s="154" t="str">
        <f t="shared" si="26"/>
        <v>01</v>
      </c>
      <c r="E311" s="339" t="s">
        <v>2096</v>
      </c>
      <c r="F311" s="60" t="s">
        <v>2095</v>
      </c>
      <c r="G311" s="106">
        <v>1750</v>
      </c>
    </row>
    <row r="312" spans="1:9" ht="169.5" customHeight="1">
      <c r="A312" s="387" t="s">
        <v>2160</v>
      </c>
      <c r="B312" s="362" t="s">
        <v>2125</v>
      </c>
      <c r="C312" s="154" t="str">
        <f t="shared" si="25"/>
        <v>08</v>
      </c>
      <c r="D312" s="154" t="str">
        <f t="shared" si="26"/>
        <v>01</v>
      </c>
      <c r="E312" s="338" t="s">
        <v>2093</v>
      </c>
      <c r="F312" s="60" t="s">
        <v>1866</v>
      </c>
      <c r="G312" s="106">
        <v>1750.6</v>
      </c>
    </row>
    <row r="313" spans="1:9" ht="39" hidden="1" customHeight="1">
      <c r="A313" s="387"/>
      <c r="B313" s="40" t="s">
        <v>1878</v>
      </c>
      <c r="C313" s="154" t="str">
        <f t="shared" si="25"/>
        <v>08</v>
      </c>
      <c r="D313" s="154" t="str">
        <f t="shared" si="26"/>
        <v>01</v>
      </c>
      <c r="E313" s="276" t="s">
        <v>103</v>
      </c>
      <c r="F313" s="276"/>
      <c r="G313" s="106">
        <f>G314+G315</f>
        <v>0</v>
      </c>
    </row>
    <row r="314" spans="1:9" ht="93" hidden="1" customHeight="1">
      <c r="A314" s="387"/>
      <c r="B314" s="363" t="s">
        <v>1860</v>
      </c>
      <c r="C314" s="154" t="str">
        <f t="shared" si="25"/>
        <v>08</v>
      </c>
      <c r="D314" s="154" t="str">
        <f t="shared" si="26"/>
        <v>01</v>
      </c>
      <c r="E314" s="276" t="s">
        <v>103</v>
      </c>
      <c r="F314" s="60" t="s">
        <v>1885</v>
      </c>
      <c r="G314" s="106">
        <f>ведомственная!G364</f>
        <v>0</v>
      </c>
    </row>
    <row r="315" spans="1:9" ht="42" hidden="1" customHeight="1">
      <c r="A315" s="387"/>
      <c r="B315" s="363" t="s">
        <v>1863</v>
      </c>
      <c r="C315" s="154" t="str">
        <f t="shared" si="25"/>
        <v>08</v>
      </c>
      <c r="D315" s="154" t="str">
        <f t="shared" si="26"/>
        <v>01</v>
      </c>
      <c r="E315" s="276" t="s">
        <v>103</v>
      </c>
      <c r="F315" s="60" t="s">
        <v>1866</v>
      </c>
      <c r="G315" s="106">
        <f>ведомственная!G365</f>
        <v>0</v>
      </c>
    </row>
    <row r="316" spans="1:9" ht="39.75" hidden="1" customHeight="1">
      <c r="A316" s="387"/>
      <c r="B316" s="363" t="s">
        <v>1322</v>
      </c>
      <c r="C316" s="154" t="str">
        <f t="shared" si="25"/>
        <v>08</v>
      </c>
      <c r="D316" s="154" t="str">
        <f t="shared" si="26"/>
        <v>01</v>
      </c>
      <c r="E316" s="276" t="s">
        <v>752</v>
      </c>
      <c r="F316" s="276"/>
      <c r="G316" s="106">
        <f>G317+G318</f>
        <v>0</v>
      </c>
    </row>
    <row r="317" spans="1:9" ht="100.5" hidden="1" customHeight="1">
      <c r="A317" s="387"/>
      <c r="B317" s="363" t="s">
        <v>1860</v>
      </c>
      <c r="C317" s="154" t="str">
        <f t="shared" si="25"/>
        <v>08</v>
      </c>
      <c r="D317" s="154" t="str">
        <f t="shared" si="26"/>
        <v>01</v>
      </c>
      <c r="E317" s="276" t="s">
        <v>752</v>
      </c>
      <c r="F317" s="276">
        <v>100</v>
      </c>
      <c r="G317" s="106">
        <f>ведомственная!G367</f>
        <v>0</v>
      </c>
    </row>
    <row r="318" spans="1:9" ht="38.25" hidden="1" customHeight="1">
      <c r="A318" s="387"/>
      <c r="B318" s="363" t="s">
        <v>1863</v>
      </c>
      <c r="C318" s="154" t="str">
        <f t="shared" si="25"/>
        <v>08</v>
      </c>
      <c r="D318" s="154" t="str">
        <f t="shared" si="26"/>
        <v>01</v>
      </c>
      <c r="E318" s="276" t="s">
        <v>752</v>
      </c>
      <c r="F318" s="60" t="s">
        <v>1866</v>
      </c>
      <c r="G318" s="106">
        <f>ведомственная!G368</f>
        <v>0</v>
      </c>
    </row>
    <row r="319" spans="1:9" s="286" customFormat="1" ht="39.75" hidden="1" customHeight="1">
      <c r="A319" s="387"/>
      <c r="B319" s="360" t="s">
        <v>1855</v>
      </c>
      <c r="C319" s="154" t="str">
        <f t="shared" si="25"/>
        <v>08</v>
      </c>
      <c r="D319" s="154" t="str">
        <f t="shared" si="26"/>
        <v>01</v>
      </c>
      <c r="E319" s="276" t="s">
        <v>1923</v>
      </c>
      <c r="F319" s="276"/>
      <c r="G319" s="106">
        <f>G321+G320+G322</f>
        <v>0</v>
      </c>
      <c r="H319" s="212"/>
      <c r="I319" s="285"/>
    </row>
    <row r="320" spans="1:9" s="286" customFormat="1" ht="45" hidden="1" customHeight="1">
      <c r="A320" s="387"/>
      <c r="B320" s="363" t="s">
        <v>1863</v>
      </c>
      <c r="C320" s="154" t="str">
        <f t="shared" si="25"/>
        <v>08</v>
      </c>
      <c r="D320" s="154" t="str">
        <f t="shared" si="26"/>
        <v>01</v>
      </c>
      <c r="E320" s="296" t="s">
        <v>1923</v>
      </c>
      <c r="F320" s="60" t="s">
        <v>1866</v>
      </c>
      <c r="G320" s="106">
        <f>ведомственная!G370</f>
        <v>0</v>
      </c>
      <c r="H320" s="212"/>
      <c r="I320" s="285"/>
    </row>
    <row r="321" spans="1:9" s="286" customFormat="1" ht="23.25" hidden="1" customHeight="1">
      <c r="A321" s="387"/>
      <c r="B321" s="357" t="s">
        <v>1312</v>
      </c>
      <c r="C321" s="154" t="str">
        <f t="shared" si="25"/>
        <v>08</v>
      </c>
      <c r="D321" s="154" t="str">
        <f t="shared" si="26"/>
        <v>01</v>
      </c>
      <c r="E321" s="296" t="s">
        <v>1923</v>
      </c>
      <c r="F321" s="276" t="str">
        <f>"010"</f>
        <v>010</v>
      </c>
      <c r="G321" s="106">
        <f>ведомственная!G428</f>
        <v>0</v>
      </c>
      <c r="H321" s="212"/>
      <c r="I321" s="285"/>
    </row>
    <row r="322" spans="1:9" s="286" customFormat="1" ht="96.75" hidden="1" customHeight="1">
      <c r="A322" s="387"/>
      <c r="B322" s="360" t="s">
        <v>1117</v>
      </c>
      <c r="C322" s="154" t="str">
        <f t="shared" si="25"/>
        <v>08</v>
      </c>
      <c r="D322" s="154" t="str">
        <f t="shared" si="26"/>
        <v>01</v>
      </c>
      <c r="E322" s="276" t="s">
        <v>1352</v>
      </c>
      <c r="F322" s="60" t="s">
        <v>1759</v>
      </c>
      <c r="G322" s="106">
        <f>ведомственная!G429</f>
        <v>0</v>
      </c>
      <c r="H322" s="212"/>
      <c r="I322" s="285"/>
    </row>
    <row r="323" spans="1:9" s="286" customFormat="1" ht="57.75" hidden="1" customHeight="1">
      <c r="A323" s="387"/>
      <c r="B323" s="380" t="s">
        <v>1842</v>
      </c>
      <c r="C323" s="298" t="str">
        <f t="shared" si="25"/>
        <v>08</v>
      </c>
      <c r="D323" s="298" t="str">
        <f t="shared" si="26"/>
        <v>01</v>
      </c>
      <c r="E323" s="299" t="s">
        <v>1920</v>
      </c>
      <c r="F323" s="299"/>
      <c r="G323" s="301">
        <f>G324</f>
        <v>0</v>
      </c>
      <c r="H323" s="212"/>
      <c r="I323" s="285"/>
    </row>
    <row r="324" spans="1:9" s="286" customFormat="1" ht="44.25" hidden="1" customHeight="1">
      <c r="A324" s="387"/>
      <c r="B324" s="381" t="s">
        <v>1863</v>
      </c>
      <c r="C324" s="298" t="str">
        <f t="shared" si="25"/>
        <v>08</v>
      </c>
      <c r="D324" s="298" t="str">
        <f t="shared" si="26"/>
        <v>01</v>
      </c>
      <c r="E324" s="299" t="s">
        <v>1920</v>
      </c>
      <c r="F324" s="299">
        <v>200</v>
      </c>
      <c r="G324" s="301">
        <f>ведомственная!G372</f>
        <v>0</v>
      </c>
      <c r="H324" s="212"/>
      <c r="I324" s="285"/>
    </row>
    <row r="325" spans="1:9" s="286" customFormat="1" ht="83.25" hidden="1" customHeight="1">
      <c r="A325" s="387"/>
      <c r="B325" s="362" t="s">
        <v>1613</v>
      </c>
      <c r="C325" s="154" t="str">
        <f t="shared" si="25"/>
        <v>08</v>
      </c>
      <c r="D325" s="154" t="str">
        <f t="shared" si="26"/>
        <v>01</v>
      </c>
      <c r="E325" s="276" t="s">
        <v>1919</v>
      </c>
      <c r="F325" s="60"/>
      <c r="G325" s="106">
        <f>G326</f>
        <v>0</v>
      </c>
      <c r="H325" s="212"/>
      <c r="I325" s="285"/>
    </row>
    <row r="326" spans="1:9" s="286" customFormat="1" ht="47.25" hidden="1" customHeight="1">
      <c r="A326" s="387"/>
      <c r="B326" s="363" t="s">
        <v>1863</v>
      </c>
      <c r="C326" s="154" t="str">
        <f t="shared" si="25"/>
        <v>08</v>
      </c>
      <c r="D326" s="154" t="str">
        <f t="shared" si="26"/>
        <v>01</v>
      </c>
      <c r="E326" s="276" t="s">
        <v>1919</v>
      </c>
      <c r="F326" s="60" t="s">
        <v>1866</v>
      </c>
      <c r="G326" s="106">
        <f>ведомственная!G376</f>
        <v>0</v>
      </c>
      <c r="H326" s="212"/>
      <c r="I326" s="285"/>
    </row>
    <row r="327" spans="1:9" s="286" customFormat="1" ht="83.25" hidden="1" customHeight="1">
      <c r="A327" s="387"/>
      <c r="B327" s="360" t="s">
        <v>1799</v>
      </c>
      <c r="C327" s="154" t="str">
        <f t="shared" si="25"/>
        <v>08</v>
      </c>
      <c r="D327" s="154" t="str">
        <f t="shared" si="26"/>
        <v>01</v>
      </c>
      <c r="E327" s="1" t="s">
        <v>1900</v>
      </c>
      <c r="F327" s="276"/>
      <c r="G327" s="106">
        <f>G328</f>
        <v>0</v>
      </c>
      <c r="H327" s="212"/>
      <c r="I327" s="285"/>
    </row>
    <row r="328" spans="1:9" s="286" customFormat="1" ht="40.5" hidden="1" customHeight="1">
      <c r="A328" s="387"/>
      <c r="B328" s="363" t="s">
        <v>1863</v>
      </c>
      <c r="C328" s="154" t="str">
        <f t="shared" si="25"/>
        <v>08</v>
      </c>
      <c r="D328" s="154" t="str">
        <f t="shared" si="26"/>
        <v>01</v>
      </c>
      <c r="E328" s="1" t="s">
        <v>1900</v>
      </c>
      <c r="F328" s="60" t="s">
        <v>1866</v>
      </c>
      <c r="G328" s="106">
        <f>ведомственная!G378</f>
        <v>0</v>
      </c>
      <c r="H328" s="212"/>
      <c r="I328" s="285"/>
    </row>
    <row r="329" spans="1:9" s="286" customFormat="1" ht="40.5" hidden="1" customHeight="1">
      <c r="A329" s="387"/>
      <c r="B329" s="374" t="s">
        <v>1833</v>
      </c>
      <c r="C329" s="154" t="str">
        <f t="shared" si="25"/>
        <v>08</v>
      </c>
      <c r="D329" s="154" t="str">
        <f t="shared" si="26"/>
        <v>01</v>
      </c>
      <c r="E329" s="276" t="s">
        <v>1916</v>
      </c>
      <c r="F329" s="60"/>
      <c r="G329" s="106">
        <f>G330</f>
        <v>0</v>
      </c>
      <c r="H329" s="212"/>
      <c r="I329" s="285"/>
    </row>
    <row r="330" spans="1:9" s="286" customFormat="1" ht="40.5" hidden="1" customHeight="1">
      <c r="A330" s="387"/>
      <c r="B330" s="363" t="s">
        <v>1863</v>
      </c>
      <c r="C330" s="154" t="str">
        <f t="shared" si="25"/>
        <v>08</v>
      </c>
      <c r="D330" s="154" t="str">
        <f t="shared" si="26"/>
        <v>01</v>
      </c>
      <c r="E330" s="276" t="s">
        <v>1916</v>
      </c>
      <c r="F330" s="60" t="s">
        <v>1866</v>
      </c>
      <c r="G330" s="106">
        <f>ведомственная!G374</f>
        <v>0</v>
      </c>
      <c r="H330" s="212"/>
      <c r="I330" s="285"/>
    </row>
    <row r="331" spans="1:9" s="286" customFormat="1" ht="45.75" hidden="1" customHeight="1">
      <c r="A331" s="387"/>
      <c r="B331" s="360" t="s">
        <v>1762</v>
      </c>
      <c r="C331" s="154" t="str">
        <f>"08"</f>
        <v>08</v>
      </c>
      <c r="D331" s="154" t="str">
        <f>"01"</f>
        <v>01</v>
      </c>
      <c r="E331" s="276" t="s">
        <v>1445</v>
      </c>
      <c r="F331" s="276"/>
      <c r="G331" s="106">
        <f>G332</f>
        <v>0</v>
      </c>
      <c r="I331" s="285"/>
    </row>
    <row r="332" spans="1:9" s="286" customFormat="1" ht="34.5" hidden="1" customHeight="1">
      <c r="A332" s="387"/>
      <c r="B332" s="363" t="s">
        <v>1863</v>
      </c>
      <c r="C332" s="154" t="str">
        <f>"08"</f>
        <v>08</v>
      </c>
      <c r="D332" s="154" t="str">
        <f>"01"</f>
        <v>01</v>
      </c>
      <c r="E332" s="276" t="s">
        <v>1445</v>
      </c>
      <c r="F332" s="60" t="s">
        <v>1866</v>
      </c>
      <c r="G332" s="106">
        <f>ведомственная!G380</f>
        <v>0</v>
      </c>
      <c r="I332" s="285"/>
    </row>
    <row r="333" spans="1:9" ht="23.25" hidden="1" customHeight="1">
      <c r="A333" s="387"/>
      <c r="B333" s="360" t="s">
        <v>735</v>
      </c>
      <c r="C333" s="154" t="str">
        <f t="shared" si="25"/>
        <v>08</v>
      </c>
      <c r="D333" s="154" t="str">
        <f t="shared" ref="D333:D339" si="27">"04"</f>
        <v>04</v>
      </c>
      <c r="E333" s="131"/>
      <c r="F333" s="276"/>
      <c r="G333" s="106">
        <f>G334+G337</f>
        <v>0</v>
      </c>
    </row>
    <row r="334" spans="1:9" ht="21.75" hidden="1" customHeight="1">
      <c r="A334" s="387"/>
      <c r="B334" s="360" t="s">
        <v>924</v>
      </c>
      <c r="C334" s="154" t="str">
        <f t="shared" si="25"/>
        <v>08</v>
      </c>
      <c r="D334" s="154" t="str">
        <f t="shared" si="27"/>
        <v>04</v>
      </c>
      <c r="E334" s="276" t="s">
        <v>531</v>
      </c>
      <c r="F334" s="276"/>
      <c r="G334" s="106">
        <f>G335+G336</f>
        <v>0</v>
      </c>
    </row>
    <row r="335" spans="1:9" ht="98.25" hidden="1" customHeight="1">
      <c r="A335" s="387"/>
      <c r="B335" s="363" t="s">
        <v>1860</v>
      </c>
      <c r="C335" s="154" t="str">
        <f t="shared" si="25"/>
        <v>08</v>
      </c>
      <c r="D335" s="154" t="str">
        <f t="shared" si="27"/>
        <v>04</v>
      </c>
      <c r="E335" s="276" t="s">
        <v>531</v>
      </c>
      <c r="F335" s="276" t="str">
        <f>"100"</f>
        <v>100</v>
      </c>
      <c r="G335" s="106">
        <f>ведомственная!G383</f>
        <v>0</v>
      </c>
    </row>
    <row r="336" spans="1:9" ht="42" hidden="1" customHeight="1">
      <c r="A336" s="387"/>
      <c r="B336" s="363" t="s">
        <v>1863</v>
      </c>
      <c r="C336" s="154" t="str">
        <f t="shared" si="25"/>
        <v>08</v>
      </c>
      <c r="D336" s="154" t="str">
        <f t="shared" si="27"/>
        <v>04</v>
      </c>
      <c r="E336" s="276" t="s">
        <v>531</v>
      </c>
      <c r="F336" s="276" t="str">
        <f>"200"</f>
        <v>200</v>
      </c>
      <c r="G336" s="106">
        <f>ведомственная!G384</f>
        <v>0</v>
      </c>
    </row>
    <row r="337" spans="1:9" ht="29.25" hidden="1" customHeight="1">
      <c r="A337" s="387"/>
      <c r="B337" s="40" t="s">
        <v>1879</v>
      </c>
      <c r="C337" s="154" t="str">
        <f t="shared" si="25"/>
        <v>08</v>
      </c>
      <c r="D337" s="154" t="str">
        <f t="shared" si="27"/>
        <v>04</v>
      </c>
      <c r="E337" s="276" t="s">
        <v>674</v>
      </c>
      <c r="F337" s="276"/>
      <c r="G337" s="106">
        <f>G338+G339</f>
        <v>0</v>
      </c>
    </row>
    <row r="338" spans="1:9" ht="108" hidden="1" customHeight="1">
      <c r="A338" s="387"/>
      <c r="B338" s="363" t="s">
        <v>1860</v>
      </c>
      <c r="C338" s="154" t="str">
        <f t="shared" si="25"/>
        <v>08</v>
      </c>
      <c r="D338" s="154" t="str">
        <f t="shared" si="27"/>
        <v>04</v>
      </c>
      <c r="E338" s="276" t="s">
        <v>674</v>
      </c>
      <c r="F338" s="60" t="s">
        <v>1885</v>
      </c>
      <c r="G338" s="106">
        <f>ведомственная!G386</f>
        <v>0</v>
      </c>
    </row>
    <row r="339" spans="1:9" ht="42.75" hidden="1" customHeight="1">
      <c r="A339" s="387"/>
      <c r="B339" s="363" t="s">
        <v>1863</v>
      </c>
      <c r="C339" s="154" t="str">
        <f t="shared" si="25"/>
        <v>08</v>
      </c>
      <c r="D339" s="154" t="str">
        <f t="shared" si="27"/>
        <v>04</v>
      </c>
      <c r="E339" s="276" t="s">
        <v>674</v>
      </c>
      <c r="F339" s="60" t="s">
        <v>1866</v>
      </c>
      <c r="G339" s="106">
        <f>ведомственная!G387</f>
        <v>0</v>
      </c>
    </row>
    <row r="340" spans="1:9" s="286" customFormat="1" ht="35.25" hidden="1" customHeight="1">
      <c r="A340" s="387"/>
      <c r="B340" s="360" t="s">
        <v>1384</v>
      </c>
      <c r="C340" s="154" t="str">
        <f>"09"</f>
        <v>09</v>
      </c>
      <c r="D340" s="161" t="str">
        <f>"01"</f>
        <v>01</v>
      </c>
      <c r="E340" s="154"/>
      <c r="F340" s="276"/>
      <c r="G340" s="106">
        <f>G341</f>
        <v>0</v>
      </c>
      <c r="H340" s="212"/>
      <c r="I340" s="285"/>
    </row>
    <row r="341" spans="1:9" s="286" customFormat="1" ht="42.75" hidden="1" customHeight="1">
      <c r="A341" s="387"/>
      <c r="B341" s="360" t="s">
        <v>776</v>
      </c>
      <c r="C341" s="154" t="str">
        <f>"09"</f>
        <v>09</v>
      </c>
      <c r="D341" s="161" t="str">
        <f>"01"</f>
        <v>01</v>
      </c>
      <c r="E341" s="276" t="s">
        <v>777</v>
      </c>
      <c r="F341" s="276"/>
      <c r="G341" s="106">
        <f>G342</f>
        <v>0</v>
      </c>
      <c r="H341" s="212"/>
      <c r="I341" s="285"/>
    </row>
    <row r="342" spans="1:9" s="286" customFormat="1" ht="42.75" hidden="1" customHeight="1">
      <c r="A342" s="387"/>
      <c r="B342" s="357" t="s">
        <v>1073</v>
      </c>
      <c r="C342" s="154" t="str">
        <f>"09"</f>
        <v>09</v>
      </c>
      <c r="D342" s="161" t="str">
        <f>"01"</f>
        <v>01</v>
      </c>
      <c r="E342" s="276" t="s">
        <v>777</v>
      </c>
      <c r="F342" s="276" t="str">
        <f>"003"</f>
        <v>003</v>
      </c>
      <c r="G342" s="106">
        <f>ведомственная!G87</f>
        <v>0</v>
      </c>
      <c r="H342" s="212"/>
      <c r="I342" s="285"/>
    </row>
    <row r="343" spans="1:9" s="139" customFormat="1" ht="27.75" customHeight="1">
      <c r="A343" s="386" t="s">
        <v>2161</v>
      </c>
      <c r="B343" s="359" t="s">
        <v>736</v>
      </c>
      <c r="C343" s="162" t="str">
        <f>"10"</f>
        <v>10</v>
      </c>
      <c r="D343" s="147"/>
      <c r="E343" s="140"/>
      <c r="F343" s="14"/>
      <c r="G343" s="209">
        <v>50</v>
      </c>
      <c r="I343" s="138"/>
    </row>
    <row r="344" spans="1:9" ht="21.75" customHeight="1">
      <c r="A344" s="387" t="s">
        <v>2162</v>
      </c>
      <c r="B344" s="360" t="s">
        <v>737</v>
      </c>
      <c r="C344" s="154">
        <v>10</v>
      </c>
      <c r="D344" s="154" t="str">
        <f>"01"</f>
        <v>01</v>
      </c>
      <c r="E344" s="131"/>
      <c r="F344" s="276"/>
      <c r="G344" s="106">
        <v>50</v>
      </c>
    </row>
    <row r="345" spans="1:9" ht="60" hidden="1" customHeight="1">
      <c r="A345" s="387"/>
      <c r="B345" s="360" t="s">
        <v>1471</v>
      </c>
      <c r="C345" s="154">
        <v>10</v>
      </c>
      <c r="D345" s="154" t="str">
        <f>"01"</f>
        <v>01</v>
      </c>
      <c r="E345" s="329" t="s">
        <v>2058</v>
      </c>
      <c r="F345" s="276"/>
      <c r="G345" s="106">
        <f>G346</f>
        <v>50</v>
      </c>
    </row>
    <row r="346" spans="1:9" ht="134.44999999999999" customHeight="1">
      <c r="A346" s="387" t="s">
        <v>2163</v>
      </c>
      <c r="B346" s="362" t="s">
        <v>2122</v>
      </c>
      <c r="C346" s="154">
        <v>10</v>
      </c>
      <c r="D346" s="154" t="str">
        <f>"01"</f>
        <v>01</v>
      </c>
      <c r="E346" s="347" t="s">
        <v>2094</v>
      </c>
      <c r="F346" s="276" t="str">
        <f>"300"</f>
        <v>300</v>
      </c>
      <c r="G346" s="106">
        <v>50</v>
      </c>
    </row>
    <row r="347" spans="1:9" ht="21.75" hidden="1" customHeight="1">
      <c r="A347" s="387"/>
      <c r="B347" s="360" t="s">
        <v>1472</v>
      </c>
      <c r="C347" s="154">
        <v>10</v>
      </c>
      <c r="D347" s="154" t="str">
        <f>"03"</f>
        <v>03</v>
      </c>
      <c r="E347" s="131"/>
      <c r="F347" s="276"/>
      <c r="G347" s="106">
        <f>G352+G358+G360+G350+G348+G356+G354</f>
        <v>0</v>
      </c>
    </row>
    <row r="348" spans="1:9" ht="50.25" hidden="1" customHeight="1">
      <c r="A348" s="387"/>
      <c r="B348" s="360" t="s">
        <v>1887</v>
      </c>
      <c r="C348" s="154">
        <v>10</v>
      </c>
      <c r="D348" s="154" t="str">
        <f>"03"</f>
        <v>03</v>
      </c>
      <c r="E348" s="276" t="s">
        <v>927</v>
      </c>
      <c r="F348" s="276"/>
      <c r="G348" s="106">
        <f>G349</f>
        <v>0</v>
      </c>
    </row>
    <row r="349" spans="1:9" ht="33.75" hidden="1" customHeight="1">
      <c r="A349" s="387"/>
      <c r="B349" s="19" t="s">
        <v>1867</v>
      </c>
      <c r="C349" s="154">
        <v>10</v>
      </c>
      <c r="D349" s="154" t="str">
        <f>"03"</f>
        <v>03</v>
      </c>
      <c r="E349" s="276" t="s">
        <v>927</v>
      </c>
      <c r="F349" s="276" t="str">
        <f>"300"</f>
        <v>300</v>
      </c>
      <c r="G349" s="106">
        <f>ведомственная!G94</f>
        <v>0</v>
      </c>
    </row>
    <row r="350" spans="1:9" s="286" customFormat="1" ht="44.25" hidden="1" customHeight="1">
      <c r="A350" s="387"/>
      <c r="B350" s="363" t="s">
        <v>186</v>
      </c>
      <c r="C350" s="154">
        <v>10</v>
      </c>
      <c r="D350" s="154" t="str">
        <f>"03"</f>
        <v>03</v>
      </c>
      <c r="E350" s="15" t="s">
        <v>1308</v>
      </c>
      <c r="F350" s="15"/>
      <c r="G350" s="208">
        <f>G351</f>
        <v>0</v>
      </c>
      <c r="H350" s="212"/>
      <c r="I350" s="285"/>
    </row>
    <row r="351" spans="1:9" s="286" customFormat="1" ht="25.5" hidden="1" customHeight="1">
      <c r="A351" s="387"/>
      <c r="B351" s="357" t="s">
        <v>1867</v>
      </c>
      <c r="C351" s="154">
        <v>10</v>
      </c>
      <c r="D351" s="154" t="str">
        <f>"03"</f>
        <v>03</v>
      </c>
      <c r="E351" s="15" t="s">
        <v>1308</v>
      </c>
      <c r="F351" s="276" t="str">
        <f>"300"</f>
        <v>300</v>
      </c>
      <c r="G351" s="106">
        <f>ведомственная!G96</f>
        <v>0</v>
      </c>
      <c r="H351" s="212"/>
      <c r="I351" s="285"/>
    </row>
    <row r="352" spans="1:9" ht="41.25" hidden="1" customHeight="1">
      <c r="A352" s="387"/>
      <c r="B352" s="360" t="s">
        <v>1614</v>
      </c>
      <c r="C352" s="154">
        <v>10</v>
      </c>
      <c r="D352" s="164" t="str">
        <f t="shared" ref="D352:D361" si="28">"03"</f>
        <v>03</v>
      </c>
      <c r="E352" s="329" t="s">
        <v>2058</v>
      </c>
      <c r="F352" s="150"/>
      <c r="G352" s="216">
        <f>G353</f>
        <v>0</v>
      </c>
    </row>
    <row r="353" spans="1:9" ht="26.25" hidden="1" customHeight="1">
      <c r="A353" s="387"/>
      <c r="B353" s="19" t="s">
        <v>1867</v>
      </c>
      <c r="C353" s="154">
        <v>10</v>
      </c>
      <c r="D353" s="154" t="str">
        <f t="shared" si="28"/>
        <v>03</v>
      </c>
      <c r="E353" s="329" t="s">
        <v>2058</v>
      </c>
      <c r="F353" s="276" t="str">
        <f>"300"</f>
        <v>300</v>
      </c>
      <c r="G353" s="106">
        <f>ведомственная!G98</f>
        <v>0</v>
      </c>
    </row>
    <row r="354" spans="1:9" ht="26.25" hidden="1" customHeight="1">
      <c r="A354" s="387"/>
      <c r="B354" s="357" t="s">
        <v>1876</v>
      </c>
      <c r="C354" s="154">
        <v>10</v>
      </c>
      <c r="D354" s="154" t="str">
        <f t="shared" ref="D354:D355" si="29">"03"</f>
        <v>03</v>
      </c>
      <c r="E354" s="276" t="s">
        <v>1875</v>
      </c>
      <c r="F354" s="150"/>
      <c r="G354" s="216">
        <f>G355</f>
        <v>0</v>
      </c>
    </row>
    <row r="355" spans="1:9" ht="26.25" hidden="1" customHeight="1">
      <c r="A355" s="387"/>
      <c r="B355" s="357" t="s">
        <v>1867</v>
      </c>
      <c r="C355" s="154">
        <v>10</v>
      </c>
      <c r="D355" s="154" t="str">
        <f t="shared" si="29"/>
        <v>03</v>
      </c>
      <c r="E355" s="276" t="s">
        <v>1875</v>
      </c>
      <c r="F355" s="150">
        <v>300</v>
      </c>
      <c r="G355" s="216">
        <f>ведомственная!G315</f>
        <v>0</v>
      </c>
    </row>
    <row r="356" spans="1:9" ht="26.25" hidden="1" customHeight="1">
      <c r="A356" s="387"/>
      <c r="B356" s="363" t="s">
        <v>1113</v>
      </c>
      <c r="C356" s="154">
        <v>10</v>
      </c>
      <c r="D356" s="154" t="str">
        <f>"03"</f>
        <v>03</v>
      </c>
      <c r="E356" s="15" t="s">
        <v>1114</v>
      </c>
      <c r="F356" s="179"/>
      <c r="G356" s="106">
        <f>G357</f>
        <v>0</v>
      </c>
    </row>
    <row r="357" spans="1:9" ht="24" hidden="1" customHeight="1">
      <c r="A357" s="387"/>
      <c r="B357" s="19" t="s">
        <v>1867</v>
      </c>
      <c r="C357" s="154">
        <v>10</v>
      </c>
      <c r="D357" s="154" t="str">
        <f>"03"</f>
        <v>03</v>
      </c>
      <c r="E357" s="15" t="s">
        <v>1114</v>
      </c>
      <c r="F357" s="276" t="str">
        <f>"300"</f>
        <v>300</v>
      </c>
      <c r="G357" s="106">
        <f>ведомственная!G100</f>
        <v>0</v>
      </c>
    </row>
    <row r="358" spans="1:9" ht="40.5" hidden="1" customHeight="1">
      <c r="A358" s="387"/>
      <c r="B358" s="360" t="s">
        <v>1886</v>
      </c>
      <c r="C358" s="154">
        <v>10</v>
      </c>
      <c r="D358" s="154" t="str">
        <f t="shared" si="28"/>
        <v>03</v>
      </c>
      <c r="E358" s="276" t="s">
        <v>777</v>
      </c>
      <c r="F358" s="276"/>
      <c r="G358" s="106">
        <f>G359</f>
        <v>0</v>
      </c>
    </row>
    <row r="359" spans="1:9" ht="21.75" hidden="1" customHeight="1">
      <c r="A359" s="387"/>
      <c r="B359" s="19" t="s">
        <v>1867</v>
      </c>
      <c r="C359" s="154">
        <v>10</v>
      </c>
      <c r="D359" s="154" t="str">
        <f t="shared" si="28"/>
        <v>03</v>
      </c>
      <c r="E359" s="276" t="s">
        <v>777</v>
      </c>
      <c r="F359" s="276" t="str">
        <f>"300"</f>
        <v>300</v>
      </c>
      <c r="G359" s="106">
        <f>ведомственная!G102</f>
        <v>0</v>
      </c>
    </row>
    <row r="360" spans="1:9" ht="58.5" hidden="1" customHeight="1">
      <c r="A360" s="387"/>
      <c r="B360" s="377" t="s">
        <v>1851</v>
      </c>
      <c r="C360" s="154">
        <v>10</v>
      </c>
      <c r="D360" s="154" t="str">
        <f t="shared" si="28"/>
        <v>03</v>
      </c>
      <c r="E360" s="276" t="s">
        <v>1924</v>
      </c>
      <c r="F360" s="276"/>
      <c r="G360" s="106">
        <f>G361</f>
        <v>0</v>
      </c>
    </row>
    <row r="361" spans="1:9" ht="26.25" hidden="1" customHeight="1">
      <c r="A361" s="387"/>
      <c r="B361" s="19" t="s">
        <v>1867</v>
      </c>
      <c r="C361" s="154">
        <v>10</v>
      </c>
      <c r="D361" s="154" t="str">
        <f t="shared" si="28"/>
        <v>03</v>
      </c>
      <c r="E361" s="276" t="s">
        <v>1924</v>
      </c>
      <c r="F361" s="276" t="str">
        <f>"300"</f>
        <v>300</v>
      </c>
      <c r="G361" s="106">
        <f>ведомственная!G104</f>
        <v>0</v>
      </c>
    </row>
    <row r="362" spans="1:9" ht="19.5" hidden="1" customHeight="1">
      <c r="A362" s="387"/>
      <c r="B362" s="360" t="s">
        <v>1037</v>
      </c>
      <c r="C362" s="154">
        <v>10</v>
      </c>
      <c r="D362" s="154" t="str">
        <f>"04"</f>
        <v>04</v>
      </c>
      <c r="E362" s="131"/>
      <c r="F362" s="276"/>
      <c r="G362" s="106">
        <f>G363</f>
        <v>0</v>
      </c>
    </row>
    <row r="363" spans="1:9" ht="95.25" hidden="1" customHeight="1">
      <c r="A363" s="387"/>
      <c r="B363" s="360" t="s">
        <v>1888</v>
      </c>
      <c r="C363" s="154">
        <v>10</v>
      </c>
      <c r="D363" s="154" t="str">
        <f>"04"</f>
        <v>04</v>
      </c>
      <c r="E363" s="276" t="s">
        <v>1038</v>
      </c>
      <c r="F363" s="276"/>
      <c r="G363" s="106">
        <f>G364</f>
        <v>0</v>
      </c>
    </row>
    <row r="364" spans="1:9" ht="27.75" hidden="1" customHeight="1">
      <c r="A364" s="387"/>
      <c r="B364" s="19" t="s">
        <v>1867</v>
      </c>
      <c r="C364" s="154">
        <v>10</v>
      </c>
      <c r="D364" s="154" t="str">
        <f>"04"</f>
        <v>04</v>
      </c>
      <c r="E364" s="276" t="s">
        <v>1038</v>
      </c>
      <c r="F364" s="276" t="str">
        <f>"300"</f>
        <v>300</v>
      </c>
      <c r="G364" s="106">
        <f>ведомственная!G319</f>
        <v>0</v>
      </c>
    </row>
    <row r="365" spans="1:9" s="139" customFormat="1" ht="24" hidden="1" customHeight="1">
      <c r="A365" s="386"/>
      <c r="B365" s="359" t="s">
        <v>1039</v>
      </c>
      <c r="C365" s="162">
        <v>11</v>
      </c>
      <c r="D365" s="147"/>
      <c r="E365" s="140"/>
      <c r="F365" s="14"/>
      <c r="G365" s="209">
        <f>G366</f>
        <v>0</v>
      </c>
      <c r="I365" s="138"/>
    </row>
    <row r="366" spans="1:9" ht="23.25" hidden="1" customHeight="1">
      <c r="A366" s="387"/>
      <c r="B366" s="360" t="s">
        <v>1040</v>
      </c>
      <c r="C366" s="154">
        <v>11</v>
      </c>
      <c r="D366" s="154" t="str">
        <f>"01"</f>
        <v>01</v>
      </c>
      <c r="E366" s="131"/>
      <c r="F366" s="276"/>
      <c r="G366" s="106">
        <f>G367+G369</f>
        <v>0</v>
      </c>
    </row>
    <row r="367" spans="1:9" ht="38.25" hidden="1" customHeight="1">
      <c r="A367" s="387"/>
      <c r="B367" s="360" t="s">
        <v>1118</v>
      </c>
      <c r="C367" s="154">
        <v>11</v>
      </c>
      <c r="D367" s="154" t="str">
        <f t="shared" ref="D367:D380" si="30">"01"</f>
        <v>01</v>
      </c>
      <c r="E367" s="276" t="s">
        <v>1041</v>
      </c>
      <c r="F367" s="276"/>
      <c r="G367" s="106">
        <f>G368</f>
        <v>0</v>
      </c>
    </row>
    <row r="368" spans="1:9" ht="40.5" hidden="1" customHeight="1">
      <c r="A368" s="387"/>
      <c r="B368" s="363" t="s">
        <v>1863</v>
      </c>
      <c r="C368" s="154">
        <v>11</v>
      </c>
      <c r="D368" s="154" t="str">
        <f t="shared" si="30"/>
        <v>01</v>
      </c>
      <c r="E368" s="276" t="s">
        <v>1041</v>
      </c>
      <c r="F368" s="276" t="str">
        <f>"200"</f>
        <v>200</v>
      </c>
      <c r="G368" s="106">
        <f>ведомственная!G391+ведомственная!G108</f>
        <v>0</v>
      </c>
    </row>
    <row r="369" spans="1:9" ht="42.75" hidden="1" customHeight="1">
      <c r="A369" s="387"/>
      <c r="B369" s="368" t="s">
        <v>995</v>
      </c>
      <c r="C369" s="154">
        <v>11</v>
      </c>
      <c r="D369" s="154" t="str">
        <f t="shared" si="30"/>
        <v>01</v>
      </c>
      <c r="E369" s="276" t="s">
        <v>1918</v>
      </c>
      <c r="F369" s="60"/>
      <c r="G369" s="106">
        <f>G370</f>
        <v>0</v>
      </c>
    </row>
    <row r="370" spans="1:9" ht="40.5" hidden="1" customHeight="1">
      <c r="A370" s="387"/>
      <c r="B370" s="363" t="s">
        <v>1863</v>
      </c>
      <c r="C370" s="154">
        <v>11</v>
      </c>
      <c r="D370" s="154" t="str">
        <f t="shared" si="30"/>
        <v>01</v>
      </c>
      <c r="E370" s="326" t="s">
        <v>1041</v>
      </c>
      <c r="F370" s="60" t="s">
        <v>1866</v>
      </c>
      <c r="G370" s="106">
        <f>ведомственная!G393</f>
        <v>0</v>
      </c>
    </row>
    <row r="371" spans="1:9" ht="143.25" customHeight="1">
      <c r="A371" s="387" t="s">
        <v>2164</v>
      </c>
      <c r="B371" s="360" t="s">
        <v>2123</v>
      </c>
      <c r="C371" s="154">
        <v>11</v>
      </c>
      <c r="D371" s="154" t="str">
        <f>"01"</f>
        <v>01</v>
      </c>
      <c r="E371" s="338"/>
      <c r="F371" s="60"/>
      <c r="G371" s="209">
        <v>100</v>
      </c>
    </row>
    <row r="372" spans="1:9" ht="153.75" customHeight="1">
      <c r="A372" s="387" t="s">
        <v>2165</v>
      </c>
      <c r="B372" s="360" t="s">
        <v>2123</v>
      </c>
      <c r="C372" s="154">
        <v>11</v>
      </c>
      <c r="D372" s="154" t="str">
        <f>"01"</f>
        <v>01</v>
      </c>
      <c r="E372" s="140" t="s">
        <v>2090</v>
      </c>
      <c r="F372" s="60" t="s">
        <v>1866</v>
      </c>
      <c r="G372" s="106">
        <v>100</v>
      </c>
    </row>
    <row r="373" spans="1:9" s="139" customFormat="1" ht="42" hidden="1" customHeight="1">
      <c r="A373" s="388"/>
      <c r="B373" s="168" t="s">
        <v>759</v>
      </c>
      <c r="C373" s="162">
        <v>13</v>
      </c>
      <c r="D373" s="154" t="str">
        <f t="shared" si="30"/>
        <v>01</v>
      </c>
      <c r="E373" s="140"/>
      <c r="F373" s="14"/>
      <c r="G373" s="209"/>
      <c r="I373" s="138"/>
    </row>
    <row r="374" spans="1:9" ht="34.5" hidden="1" customHeight="1">
      <c r="A374" s="389"/>
      <c r="B374" s="32" t="s">
        <v>760</v>
      </c>
      <c r="C374" s="154">
        <v>13</v>
      </c>
      <c r="D374" s="154" t="str">
        <f t="shared" si="30"/>
        <v>01</v>
      </c>
      <c r="E374" s="131"/>
      <c r="F374" s="276"/>
      <c r="G374" s="106">
        <f>G375</f>
        <v>0</v>
      </c>
    </row>
    <row r="375" spans="1:9" ht="26.25" hidden="1" customHeight="1">
      <c r="A375" s="389"/>
      <c r="B375" s="2" t="s">
        <v>187</v>
      </c>
      <c r="C375" s="154">
        <v>13</v>
      </c>
      <c r="D375" s="154" t="str">
        <f t="shared" si="30"/>
        <v>01</v>
      </c>
      <c r="E375" s="329" t="s">
        <v>2060</v>
      </c>
      <c r="F375" s="276"/>
      <c r="G375" s="106">
        <f>G376</f>
        <v>0</v>
      </c>
    </row>
    <row r="376" spans="1:9" ht="148.5" hidden="1" customHeight="1">
      <c r="A376" s="389"/>
      <c r="B376" s="288" t="s">
        <v>2124</v>
      </c>
      <c r="C376" s="154">
        <v>13</v>
      </c>
      <c r="D376" s="154" t="str">
        <f t="shared" si="30"/>
        <v>01</v>
      </c>
      <c r="E376" s="347" t="s">
        <v>2060</v>
      </c>
      <c r="F376" s="276" t="str">
        <f>"700"</f>
        <v>700</v>
      </c>
      <c r="G376" s="106"/>
    </row>
    <row r="377" spans="1:9" s="139" customFormat="1" ht="54" hidden="1" customHeight="1">
      <c r="A377" s="388"/>
      <c r="B377" s="168" t="s">
        <v>346</v>
      </c>
      <c r="C377" s="162">
        <v>14</v>
      </c>
      <c r="D377" s="147"/>
      <c r="E377" s="140"/>
      <c r="F377" s="14"/>
      <c r="G377" s="209">
        <f>G378+G381+G384</f>
        <v>0</v>
      </c>
      <c r="I377" s="138"/>
    </row>
    <row r="378" spans="1:9" ht="40.5" hidden="1" customHeight="1">
      <c r="A378" s="389"/>
      <c r="B378" s="32" t="s">
        <v>1193</v>
      </c>
      <c r="C378" s="154">
        <v>14</v>
      </c>
      <c r="D378" s="154" t="str">
        <f t="shared" si="30"/>
        <v>01</v>
      </c>
      <c r="E378" s="131"/>
      <c r="F378" s="276"/>
      <c r="G378" s="106">
        <f>G379</f>
        <v>0</v>
      </c>
    </row>
    <row r="379" spans="1:9" ht="40.5" hidden="1" customHeight="1">
      <c r="A379" s="389"/>
      <c r="B379" s="32" t="s">
        <v>1194</v>
      </c>
      <c r="C379" s="154">
        <v>14</v>
      </c>
      <c r="D379" s="154" t="str">
        <f t="shared" si="30"/>
        <v>01</v>
      </c>
      <c r="E379" s="276" t="s">
        <v>1941</v>
      </c>
      <c r="F379" s="276"/>
      <c r="G379" s="106">
        <f>G380</f>
        <v>0</v>
      </c>
    </row>
    <row r="380" spans="1:9" ht="22.5" hidden="1" customHeight="1">
      <c r="A380" s="389"/>
      <c r="B380" s="170" t="s">
        <v>1880</v>
      </c>
      <c r="C380" s="154">
        <v>14</v>
      </c>
      <c r="D380" s="154" t="str">
        <f t="shared" si="30"/>
        <v>01</v>
      </c>
      <c r="E380" s="276" t="s">
        <v>1941</v>
      </c>
      <c r="F380" s="276" t="str">
        <f>"500"</f>
        <v>500</v>
      </c>
      <c r="G380" s="106">
        <f>ведомственная!G439</f>
        <v>0</v>
      </c>
    </row>
    <row r="381" spans="1:9" ht="19.5" hidden="1" customHeight="1">
      <c r="A381" s="389"/>
      <c r="B381" s="32" t="s">
        <v>1195</v>
      </c>
      <c r="C381" s="154">
        <v>14</v>
      </c>
      <c r="D381" s="154" t="str">
        <f>"02"</f>
        <v>02</v>
      </c>
      <c r="E381" s="131"/>
      <c r="F381" s="276"/>
      <c r="G381" s="106">
        <f>G382</f>
        <v>0</v>
      </c>
    </row>
    <row r="382" spans="1:9" ht="40.5" hidden="1" customHeight="1">
      <c r="A382" s="389"/>
      <c r="B382" s="32" t="s">
        <v>828</v>
      </c>
      <c r="C382" s="154">
        <v>14</v>
      </c>
      <c r="D382" s="154" t="str">
        <f>"02"</f>
        <v>02</v>
      </c>
      <c r="E382" s="276" t="s">
        <v>829</v>
      </c>
      <c r="F382" s="276"/>
      <c r="G382" s="106">
        <f>G383</f>
        <v>0</v>
      </c>
    </row>
    <row r="383" spans="1:9" ht="21.75" hidden="1" customHeight="1">
      <c r="A383" s="389"/>
      <c r="B383" s="170" t="s">
        <v>1880</v>
      </c>
      <c r="C383" s="154">
        <v>14</v>
      </c>
      <c r="D383" s="154" t="str">
        <f>"02"</f>
        <v>02</v>
      </c>
      <c r="E383" s="276" t="s">
        <v>829</v>
      </c>
      <c r="F383" s="276" t="str">
        <f>"500"</f>
        <v>500</v>
      </c>
      <c r="G383" s="106">
        <f>ведомственная!G442</f>
        <v>0</v>
      </c>
    </row>
    <row r="384" spans="1:9" ht="22.5" hidden="1" customHeight="1">
      <c r="A384" s="389"/>
      <c r="B384" s="32" t="s">
        <v>830</v>
      </c>
      <c r="C384" s="154">
        <v>14</v>
      </c>
      <c r="D384" s="154" t="str">
        <f t="shared" ref="D384:D390" si="31">"03"</f>
        <v>03</v>
      </c>
      <c r="E384" s="131"/>
      <c r="F384" s="276"/>
      <c r="G384" s="106">
        <f>G387+G385+G389</f>
        <v>0</v>
      </c>
    </row>
    <row r="385" spans="1:7" ht="55.5" hidden="1" customHeight="1">
      <c r="A385" s="389"/>
      <c r="B385" s="5" t="s">
        <v>1306</v>
      </c>
      <c r="C385" s="154">
        <v>14</v>
      </c>
      <c r="D385" s="154" t="str">
        <f t="shared" si="31"/>
        <v>03</v>
      </c>
      <c r="E385" s="58" t="s">
        <v>1310</v>
      </c>
      <c r="F385" s="276"/>
      <c r="G385" s="106">
        <f>G386</f>
        <v>0</v>
      </c>
    </row>
    <row r="386" spans="1:7" ht="26.25" hidden="1" customHeight="1">
      <c r="A386" s="389"/>
      <c r="B386" s="32" t="s">
        <v>102</v>
      </c>
      <c r="C386" s="154">
        <v>14</v>
      </c>
      <c r="D386" s="154" t="str">
        <f t="shared" si="31"/>
        <v>03</v>
      </c>
      <c r="E386" s="58" t="s">
        <v>1310</v>
      </c>
      <c r="F386" s="58" t="s">
        <v>753</v>
      </c>
      <c r="G386" s="106">
        <f>ведомственная!G445</f>
        <v>0</v>
      </c>
    </row>
    <row r="387" spans="1:7" ht="111" hidden="1" customHeight="1">
      <c r="A387" s="389"/>
      <c r="B387" s="5" t="s">
        <v>1311</v>
      </c>
      <c r="C387" s="154">
        <v>14</v>
      </c>
      <c r="D387" s="154" t="str">
        <f t="shared" si="31"/>
        <v>03</v>
      </c>
      <c r="E387" s="58" t="s">
        <v>752</v>
      </c>
      <c r="F387" s="58"/>
      <c r="G387" s="106">
        <f>G388</f>
        <v>0</v>
      </c>
    </row>
    <row r="388" spans="1:7" ht="21.75" hidden="1" customHeight="1">
      <c r="A388" s="389"/>
      <c r="B388" s="170" t="s">
        <v>1880</v>
      </c>
      <c r="C388" s="154">
        <v>14</v>
      </c>
      <c r="D388" s="154" t="str">
        <f t="shared" si="31"/>
        <v>03</v>
      </c>
      <c r="E388" s="58" t="s">
        <v>752</v>
      </c>
      <c r="F388" s="276" t="str">
        <f>"500"</f>
        <v>500</v>
      </c>
      <c r="G388" s="106">
        <f>ведомственная!G447</f>
        <v>0</v>
      </c>
    </row>
    <row r="389" spans="1:7" ht="56.25" hidden="1" customHeight="1">
      <c r="A389" s="389"/>
      <c r="B389" s="5" t="s">
        <v>856</v>
      </c>
      <c r="C389" s="154">
        <v>14</v>
      </c>
      <c r="D389" s="154" t="str">
        <f t="shared" si="31"/>
        <v>03</v>
      </c>
      <c r="E389" s="58" t="s">
        <v>1445</v>
      </c>
      <c r="F389" s="58"/>
      <c r="G389" s="193">
        <f>ведомственная!G448</f>
        <v>0</v>
      </c>
    </row>
    <row r="390" spans="1:7" ht="23.25" hidden="1" customHeight="1">
      <c r="A390" s="389"/>
      <c r="B390" s="170" t="s">
        <v>1880</v>
      </c>
      <c r="C390" s="154">
        <v>14</v>
      </c>
      <c r="D390" s="154" t="str">
        <f t="shared" si="31"/>
        <v>03</v>
      </c>
      <c r="E390" s="58" t="s">
        <v>1445</v>
      </c>
      <c r="F390" s="276" t="str">
        <f>"500"</f>
        <v>500</v>
      </c>
      <c r="G390" s="193">
        <f>ведомственная!G449</f>
        <v>0</v>
      </c>
    </row>
    <row r="391" spans="1:7" ht="27.75" customHeight="1">
      <c r="A391" s="389"/>
      <c r="B391" s="40" t="s">
        <v>1477</v>
      </c>
    </row>
    <row r="392" spans="1:7" ht="27.75" customHeight="1"/>
    <row r="393" spans="1:7" ht="27.75" customHeight="1"/>
    <row r="394" spans="1:7" ht="27.75" customHeight="1"/>
    <row r="395" spans="1:7" ht="27.75" customHeight="1"/>
    <row r="396" spans="1:7" ht="27.75" customHeight="1"/>
    <row r="397" spans="1:7" ht="27.75" customHeight="1"/>
    <row r="398" spans="1:7" ht="27.75" customHeight="1"/>
    <row r="399" spans="1:7" ht="27.75" customHeight="1"/>
    <row r="400" spans="1:7" ht="27.75" customHeight="1"/>
    <row r="401" ht="27.75" customHeight="1"/>
    <row r="402" ht="27.75" customHeight="1"/>
    <row r="403" ht="27.75" customHeight="1"/>
    <row r="404" ht="27.75" customHeight="1"/>
    <row r="405" ht="27.75" customHeight="1"/>
    <row r="406" ht="27.75" customHeight="1"/>
    <row r="407" ht="27.75" customHeight="1"/>
    <row r="408" ht="27.75" customHeight="1"/>
    <row r="409" ht="27.75" customHeight="1"/>
    <row r="410" ht="27.75" customHeight="1"/>
    <row r="411" ht="27.75" customHeight="1"/>
    <row r="412" ht="27.75" customHeight="1"/>
    <row r="413" ht="27.75" customHeight="1"/>
    <row r="414" ht="27.75" customHeight="1"/>
    <row r="415" ht="27.75" customHeight="1"/>
    <row r="416" ht="27.75" customHeight="1"/>
    <row r="417" ht="27.75" customHeight="1"/>
    <row r="418" ht="27.75" customHeight="1"/>
    <row r="419" ht="27.75" customHeight="1"/>
    <row r="420" ht="27.75" customHeight="1"/>
    <row r="421" ht="27.75" customHeight="1"/>
    <row r="422" ht="27.75" customHeight="1"/>
    <row r="423" ht="27.75" customHeight="1"/>
    <row r="424" ht="27.75" customHeight="1"/>
    <row r="425" ht="27.75" customHeight="1"/>
    <row r="426" ht="27.75" customHeight="1"/>
    <row r="427" ht="27.75" customHeight="1"/>
    <row r="428" ht="27.75" customHeight="1"/>
    <row r="429" ht="27.75" customHeight="1"/>
    <row r="430" ht="27.75" customHeight="1"/>
    <row r="431" ht="27.75" customHeight="1"/>
    <row r="432" ht="27.75" customHeight="1"/>
    <row r="433" ht="27.75" customHeight="1"/>
    <row r="434" ht="27.75" customHeight="1"/>
    <row r="435" ht="27.75" customHeight="1"/>
    <row r="436" ht="27.75" customHeight="1"/>
    <row r="437" ht="27.75" customHeight="1"/>
    <row r="438" ht="27.75" customHeight="1"/>
    <row r="439" ht="27.75" customHeight="1"/>
    <row r="440" ht="27.75" customHeight="1"/>
    <row r="441" ht="27.75" customHeight="1"/>
    <row r="442" ht="27.75" customHeight="1"/>
    <row r="443" ht="27.75" customHeight="1"/>
    <row r="444" ht="27.75" customHeight="1"/>
    <row r="445" ht="27.75" customHeight="1"/>
    <row r="446" ht="27.75" customHeight="1"/>
    <row r="447" ht="27.75" customHeight="1"/>
    <row r="448" ht="27.75" customHeight="1"/>
    <row r="449" ht="27.75" customHeight="1"/>
    <row r="450" ht="27.75" customHeight="1"/>
    <row r="451" ht="27.75" customHeight="1"/>
    <row r="452" ht="27.75" customHeight="1"/>
    <row r="453" ht="27.75" customHeight="1"/>
    <row r="454" ht="27.75" customHeight="1"/>
    <row r="455" ht="27.75" customHeight="1"/>
    <row r="456" ht="27.75" customHeight="1"/>
    <row r="457" ht="27.75" customHeight="1"/>
    <row r="458" ht="27.75" customHeight="1"/>
    <row r="459" ht="27.75" customHeight="1"/>
    <row r="460" ht="27.75" customHeight="1"/>
    <row r="461" ht="27.75" customHeight="1"/>
    <row r="462" ht="27.75" customHeight="1"/>
    <row r="463" ht="27.75" customHeight="1"/>
    <row r="464" ht="27.75" customHeight="1"/>
    <row r="465" ht="27.75" customHeight="1"/>
    <row r="466" ht="27.75" customHeight="1"/>
    <row r="467" ht="27.75" customHeight="1"/>
    <row r="468" ht="27.75" customHeight="1"/>
    <row r="469" ht="27.75" customHeight="1"/>
    <row r="470" ht="27.75" customHeight="1"/>
    <row r="471" ht="27.75" customHeight="1"/>
    <row r="472" ht="27.75" customHeight="1"/>
    <row r="473" ht="27.75" customHeight="1"/>
    <row r="474" ht="27.75" customHeight="1"/>
    <row r="475" ht="27.75" customHeight="1"/>
    <row r="476" ht="27.75" customHeight="1"/>
    <row r="477" ht="27.75" customHeight="1"/>
    <row r="478" ht="27.75" customHeight="1"/>
    <row r="479" ht="27.75" customHeight="1"/>
    <row r="480" ht="27.75" customHeight="1"/>
    <row r="481" ht="27.75" customHeight="1"/>
    <row r="482" ht="27.75" customHeight="1"/>
    <row r="483" ht="27.75" customHeight="1"/>
    <row r="484" ht="27.75" customHeight="1"/>
    <row r="485" ht="27.75" customHeight="1"/>
    <row r="486" ht="27.75" customHeight="1"/>
    <row r="487" ht="27.75" customHeight="1"/>
    <row r="488" ht="27.75" customHeight="1"/>
    <row r="489" ht="27.75" customHeight="1"/>
    <row r="490" ht="27.75" customHeight="1"/>
    <row r="491" ht="27.75" customHeight="1"/>
    <row r="492" ht="27.75" customHeight="1"/>
    <row r="493" ht="27.75" customHeight="1"/>
    <row r="494" ht="27.75" customHeight="1"/>
    <row r="495" ht="27.75" customHeight="1"/>
    <row r="496" ht="27.75" customHeight="1"/>
    <row r="497" ht="27.75" customHeight="1"/>
    <row r="498" ht="27.75" customHeight="1"/>
    <row r="499" ht="27.75" customHeight="1"/>
    <row r="500" ht="27.75" customHeight="1"/>
    <row r="501" ht="27.75" customHeight="1"/>
    <row r="502" ht="27.75" customHeight="1"/>
    <row r="503" ht="27.75" customHeight="1"/>
    <row r="504" ht="27.75" customHeight="1"/>
    <row r="505" ht="27.75" customHeight="1"/>
    <row r="506" ht="27.75" customHeight="1"/>
    <row r="507" ht="27.75" customHeight="1"/>
    <row r="508" ht="27.75" customHeight="1"/>
    <row r="509" ht="27.75" customHeight="1"/>
    <row r="510" ht="27.75" customHeight="1"/>
    <row r="511" ht="27.75" customHeight="1"/>
    <row r="512" ht="27.75" customHeight="1"/>
    <row r="513" ht="27.75" customHeight="1"/>
    <row r="514" ht="27.75" customHeight="1"/>
    <row r="515" ht="27.75" customHeight="1"/>
    <row r="516" ht="27.75" customHeight="1"/>
    <row r="517" ht="27.75" customHeight="1"/>
    <row r="518" ht="27.75" customHeight="1"/>
    <row r="519" ht="27.75" customHeight="1"/>
    <row r="520" ht="27.75" customHeight="1"/>
    <row r="521" ht="27.75" customHeight="1"/>
    <row r="522" ht="27.75" customHeight="1"/>
    <row r="523" ht="27.75" customHeight="1"/>
    <row r="524" ht="27.75" customHeight="1"/>
    <row r="525" ht="27.75" customHeight="1"/>
    <row r="526" ht="27.75" customHeight="1"/>
    <row r="527" ht="27.75" customHeight="1"/>
    <row r="528" ht="27.75" customHeight="1"/>
    <row r="529" ht="27.75" customHeight="1"/>
    <row r="530" ht="27.75" customHeight="1"/>
    <row r="531" ht="27.75" customHeight="1"/>
    <row r="532" ht="27.75" customHeight="1"/>
    <row r="533" ht="27.75" customHeight="1"/>
    <row r="534" ht="27.75" customHeight="1"/>
    <row r="535" ht="27.75" customHeight="1"/>
    <row r="536" ht="27.75" customHeight="1"/>
    <row r="537" ht="27.75" customHeight="1"/>
    <row r="538" ht="27.75" customHeight="1"/>
    <row r="539" ht="27.75" customHeight="1"/>
    <row r="540" ht="27.75" customHeight="1"/>
    <row r="541" ht="27.75" customHeight="1"/>
    <row r="542" ht="27.75" customHeight="1"/>
    <row r="543" ht="27.75" customHeight="1"/>
    <row r="544" ht="27.75" customHeight="1"/>
    <row r="545" ht="27.75" customHeight="1"/>
    <row r="546" ht="27.75" customHeight="1"/>
    <row r="547" ht="27.75" customHeight="1"/>
    <row r="548" ht="27.75" customHeight="1"/>
    <row r="549" ht="27.75" customHeight="1"/>
    <row r="550" ht="27.75" customHeight="1"/>
    <row r="551" ht="27.75" customHeight="1"/>
    <row r="552" ht="27.75" customHeight="1"/>
    <row r="553" ht="27.75" customHeight="1"/>
    <row r="554" ht="27.75" customHeight="1"/>
    <row r="555" ht="27.75" customHeight="1"/>
    <row r="556" ht="27.75" customHeight="1"/>
    <row r="557" ht="27.75" customHeight="1"/>
    <row r="558" ht="27.75" customHeight="1"/>
    <row r="559" ht="27.75" customHeight="1"/>
    <row r="560" ht="27.75" customHeight="1"/>
    <row r="561" ht="27.75" customHeight="1"/>
    <row r="562" ht="27.75" customHeight="1"/>
    <row r="563" ht="27.75" customHeight="1"/>
    <row r="564" ht="27.75" customHeight="1"/>
    <row r="565" ht="27.75" customHeight="1"/>
    <row r="566" ht="27.75" customHeight="1"/>
    <row r="567" ht="27.75" customHeight="1"/>
    <row r="568" ht="27.75" customHeight="1"/>
    <row r="569" ht="27.75" customHeight="1"/>
    <row r="570" ht="27.75" customHeight="1"/>
    <row r="571" ht="27.75" customHeight="1"/>
    <row r="572" ht="27.75" customHeight="1"/>
    <row r="573" ht="27.75" customHeight="1"/>
    <row r="574" ht="27.75" customHeight="1"/>
    <row r="575" ht="27.75" customHeight="1"/>
    <row r="576" ht="27.75" customHeight="1"/>
  </sheetData>
  <sheetProtection formatRows="0"/>
  <mergeCells count="4">
    <mergeCell ref="B6:G6"/>
    <mergeCell ref="E1:F1"/>
    <mergeCell ref="E2:G2"/>
    <mergeCell ref="E4:F4"/>
  </mergeCells>
  <phoneticPr fontId="5" type="noConversion"/>
  <pageMargins left="0.75" right="0.75" top="1" bottom="1" header="0.5" footer="0.5"/>
  <pageSetup paperSize="9" scale="64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5" enableFormatConditionsCalculation="0"/>
  <dimension ref="A1:G36"/>
  <sheetViews>
    <sheetView topLeftCell="A8" zoomScale="75" zoomScaleNormal="75" workbookViewId="0">
      <selection activeCell="E11" sqref="E11"/>
    </sheetView>
  </sheetViews>
  <sheetFormatPr defaultColWidth="9.140625" defaultRowHeight="27" customHeight="1"/>
  <cols>
    <col min="1" max="1" width="66.42578125" style="9" customWidth="1"/>
    <col min="2" max="2" width="34.42578125" style="9" customWidth="1"/>
    <col min="3" max="3" width="15.85546875" style="9" customWidth="1"/>
    <col min="4" max="4" width="10.28515625" style="9" customWidth="1"/>
    <col min="5" max="9" width="9.140625" style="9" customWidth="1"/>
    <col min="10" max="16384" width="9.140625" style="9"/>
  </cols>
  <sheetData>
    <row r="1" spans="1:4" ht="21" customHeight="1">
      <c r="B1" s="418" t="s">
        <v>509</v>
      </c>
      <c r="C1" s="418"/>
    </row>
    <row r="2" spans="1:4" ht="17.25" customHeight="1">
      <c r="B2" s="405" t="s">
        <v>2073</v>
      </c>
      <c r="C2" s="405"/>
    </row>
    <row r="3" spans="1:4" ht="18.75" customHeight="1">
      <c r="B3" s="416" t="s">
        <v>2109</v>
      </c>
      <c r="C3" s="416"/>
      <c r="D3" s="42"/>
    </row>
    <row r="4" spans="1:4" ht="19.5" customHeight="1"/>
    <row r="5" spans="1:4" ht="72.75" customHeight="1">
      <c r="A5" s="413" t="s">
        <v>2115</v>
      </c>
      <c r="B5" s="413"/>
      <c r="C5" s="413"/>
    </row>
    <row r="6" spans="1:4" ht="33" customHeight="1">
      <c r="A6" s="43"/>
      <c r="B6" s="43"/>
      <c r="C6" s="9" t="s">
        <v>1634</v>
      </c>
    </row>
    <row r="7" spans="1:4" ht="117.75" customHeight="1">
      <c r="A7" s="45" t="s">
        <v>1007</v>
      </c>
      <c r="B7" s="45" t="s">
        <v>508</v>
      </c>
      <c r="C7" s="45" t="s">
        <v>839</v>
      </c>
      <c r="D7" s="39"/>
    </row>
    <row r="8" spans="1:4" ht="41.25" customHeight="1">
      <c r="A8" s="41" t="s">
        <v>473</v>
      </c>
      <c r="B8" s="41"/>
      <c r="C8" s="107"/>
      <c r="D8" s="39"/>
    </row>
    <row r="9" spans="1:4" ht="41.25" customHeight="1">
      <c r="A9" s="110" t="s">
        <v>1605</v>
      </c>
      <c r="B9" s="116" t="s">
        <v>1606</v>
      </c>
      <c r="C9" s="115"/>
      <c r="D9" s="39"/>
    </row>
    <row r="10" spans="1:4" ht="41.25" customHeight="1">
      <c r="A10" s="41" t="s">
        <v>316</v>
      </c>
      <c r="B10" s="46" t="s">
        <v>1406</v>
      </c>
      <c r="C10" s="107"/>
      <c r="D10" s="39"/>
    </row>
    <row r="11" spans="1:4" ht="42.75" customHeight="1">
      <c r="A11" s="41" t="s">
        <v>2028</v>
      </c>
      <c r="B11" s="46" t="s">
        <v>2027</v>
      </c>
      <c r="C11" s="107"/>
      <c r="D11" s="39"/>
    </row>
    <row r="12" spans="1:4" s="19" customFormat="1" ht="39" hidden="1" customHeight="1">
      <c r="A12" s="122" t="s">
        <v>313</v>
      </c>
      <c r="B12" s="119" t="s">
        <v>314</v>
      </c>
      <c r="C12" s="106">
        <f>C13</f>
        <v>0</v>
      </c>
      <c r="D12" s="40"/>
    </row>
    <row r="13" spans="1:4" ht="60" hidden="1" customHeight="1">
      <c r="A13" s="39" t="s">
        <v>315</v>
      </c>
      <c r="B13" s="117" t="s">
        <v>1157</v>
      </c>
      <c r="C13" s="118">
        <v>0</v>
      </c>
      <c r="D13" s="39"/>
    </row>
    <row r="14" spans="1:4" ht="60" hidden="1" customHeight="1">
      <c r="A14" s="110" t="s">
        <v>1607</v>
      </c>
      <c r="B14" s="116" t="s">
        <v>1608</v>
      </c>
      <c r="C14" s="107">
        <f>C15+C17</f>
        <v>0</v>
      </c>
      <c r="D14" s="39"/>
    </row>
    <row r="15" spans="1:4" ht="59.25" hidden="1" customHeight="1">
      <c r="A15" s="41" t="s">
        <v>1610</v>
      </c>
      <c r="B15" s="46" t="s">
        <v>1609</v>
      </c>
      <c r="C15" s="107">
        <f>C16</f>
        <v>0</v>
      </c>
      <c r="D15" s="39"/>
    </row>
    <row r="16" spans="1:4" ht="63.75" hidden="1" customHeight="1">
      <c r="A16" s="41" t="s">
        <v>1135</v>
      </c>
      <c r="B16" s="46" t="s">
        <v>1491</v>
      </c>
      <c r="C16" s="107"/>
      <c r="D16" s="39"/>
    </row>
    <row r="17" spans="1:7" ht="59.25" hidden="1" customHeight="1">
      <c r="A17" s="110" t="s">
        <v>339</v>
      </c>
      <c r="B17" s="46" t="s">
        <v>12</v>
      </c>
      <c r="C17" s="107">
        <f>C18</f>
        <v>0</v>
      </c>
      <c r="D17" s="39"/>
    </row>
    <row r="18" spans="1:7" ht="60.75" hidden="1" customHeight="1">
      <c r="A18" s="110" t="s">
        <v>340</v>
      </c>
      <c r="B18" s="46" t="s">
        <v>11</v>
      </c>
      <c r="C18" s="106"/>
      <c r="D18" s="39"/>
    </row>
    <row r="19" spans="1:7" ht="30" customHeight="1">
      <c r="A19" s="114" t="s">
        <v>1158</v>
      </c>
      <c r="B19" s="120" t="s">
        <v>1490</v>
      </c>
      <c r="C19" s="121">
        <v>1725.6</v>
      </c>
      <c r="D19" s="39"/>
    </row>
    <row r="20" spans="1:7" ht="30" customHeight="1">
      <c r="A20" s="41" t="s">
        <v>1159</v>
      </c>
      <c r="B20" s="46" t="s">
        <v>1160</v>
      </c>
      <c r="C20" s="209">
        <v>-19875.8</v>
      </c>
      <c r="D20" s="39"/>
    </row>
    <row r="21" spans="1:7" ht="42" customHeight="1">
      <c r="A21" s="41" t="s">
        <v>1161</v>
      </c>
      <c r="B21" s="46" t="s">
        <v>1162</v>
      </c>
      <c r="C21" s="209">
        <v>-19875.8</v>
      </c>
      <c r="D21" s="39"/>
    </row>
    <row r="22" spans="1:7" ht="37.5" customHeight="1">
      <c r="A22" s="41" t="s">
        <v>2023</v>
      </c>
      <c r="B22" s="46" t="s">
        <v>2024</v>
      </c>
      <c r="C22" s="209">
        <v>-19875.8</v>
      </c>
      <c r="D22" s="39"/>
    </row>
    <row r="23" spans="1:7" ht="19.5" customHeight="1">
      <c r="A23" s="41" t="s">
        <v>1163</v>
      </c>
      <c r="B23" s="47" t="s">
        <v>1164</v>
      </c>
      <c r="C23" s="209">
        <v>19875.8</v>
      </c>
      <c r="D23" s="48"/>
    </row>
    <row r="24" spans="1:7" ht="37.5" customHeight="1">
      <c r="A24" s="41" t="s">
        <v>1165</v>
      </c>
      <c r="B24" s="47" t="s">
        <v>1166</v>
      </c>
      <c r="C24" s="209">
        <v>19875.8</v>
      </c>
      <c r="D24" s="39"/>
    </row>
    <row r="25" spans="1:7" ht="37.5" customHeight="1">
      <c r="A25" s="41" t="s">
        <v>2025</v>
      </c>
      <c r="B25" s="47" t="s">
        <v>2026</v>
      </c>
      <c r="C25" s="209">
        <v>21601.4</v>
      </c>
      <c r="D25" s="39"/>
    </row>
    <row r="26" spans="1:7" ht="39" hidden="1" customHeight="1">
      <c r="A26" s="11" t="s">
        <v>1167</v>
      </c>
      <c r="B26" s="47" t="s">
        <v>1168</v>
      </c>
      <c r="C26" s="49"/>
      <c r="D26" s="39"/>
    </row>
    <row r="27" spans="1:7" ht="127.5" hidden="1" customHeight="1">
      <c r="A27" s="50" t="s">
        <v>341</v>
      </c>
      <c r="B27" s="64" t="s">
        <v>342</v>
      </c>
      <c r="C27" s="44"/>
      <c r="D27" s="39"/>
    </row>
    <row r="28" spans="1:7" s="19" customFormat="1" ht="60.75" hidden="1" customHeight="1">
      <c r="A28" s="5" t="s">
        <v>343</v>
      </c>
      <c r="B28" s="64" t="s">
        <v>507</v>
      </c>
      <c r="C28" s="151">
        <v>0</v>
      </c>
      <c r="D28" s="40"/>
    </row>
    <row r="29" spans="1:7" ht="27" customHeight="1">
      <c r="A29" s="53" t="s">
        <v>1477</v>
      </c>
      <c r="B29" s="52"/>
      <c r="C29" s="52"/>
      <c r="D29" s="39"/>
    </row>
    <row r="30" spans="1:7" ht="27" customHeight="1">
      <c r="B30" s="54"/>
      <c r="C30" s="54"/>
      <c r="D30" s="54"/>
      <c r="E30" s="54"/>
      <c r="F30" s="54"/>
      <c r="G30" s="54"/>
    </row>
    <row r="31" spans="1:7" ht="27" customHeight="1">
      <c r="A31" s="55"/>
      <c r="B31" s="55"/>
      <c r="C31" s="55"/>
      <c r="D31" s="55"/>
      <c r="E31" s="55"/>
      <c r="F31" s="55"/>
      <c r="G31" s="55"/>
    </row>
    <row r="32" spans="1:7" ht="27" customHeight="1">
      <c r="B32" s="55"/>
      <c r="C32" s="55"/>
    </row>
    <row r="33" spans="2:3" ht="27" customHeight="1">
      <c r="B33" s="55"/>
      <c r="C33" s="55"/>
    </row>
    <row r="34" spans="2:3" ht="27" customHeight="1">
      <c r="B34" s="55"/>
      <c r="C34" s="55"/>
    </row>
    <row r="35" spans="2:3" ht="27" customHeight="1">
      <c r="B35" s="55"/>
      <c r="C35" s="55"/>
    </row>
    <row r="36" spans="2:3" ht="27" customHeight="1">
      <c r="B36" s="55"/>
      <c r="C36" s="55"/>
    </row>
  </sheetData>
  <mergeCells count="4">
    <mergeCell ref="B3:C3"/>
    <mergeCell ref="B2:C2"/>
    <mergeCell ref="B1:C1"/>
    <mergeCell ref="A5:C5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6">
    <tabColor rgb="FFFF0000"/>
  </sheetPr>
  <dimension ref="A1:I826"/>
  <sheetViews>
    <sheetView view="pageBreakPreview" topLeftCell="A3" zoomScale="60" zoomScaleNormal="75" workbookViewId="0">
      <selection activeCell="L12" sqref="L12"/>
    </sheetView>
  </sheetViews>
  <sheetFormatPr defaultColWidth="9.140625" defaultRowHeight="18.75"/>
  <cols>
    <col min="1" max="1" width="69.42578125" style="17" customWidth="1"/>
    <col min="2" max="2" width="30.28515625" style="18" customWidth="1"/>
    <col min="3" max="3" width="21.42578125" style="18" customWidth="1"/>
    <col min="4" max="4" width="14.7109375" style="18" hidden="1" customWidth="1"/>
    <col min="5" max="5" width="11.5703125" style="18" customWidth="1"/>
    <col min="6" max="6" width="15.140625" style="18" hidden="1" customWidth="1"/>
    <col min="7" max="7" width="9.140625" style="18" customWidth="1"/>
    <col min="8" max="16384" width="9.140625" style="18"/>
  </cols>
  <sheetData>
    <row r="1" spans="1:3" ht="1.5" customHeight="1"/>
    <row r="2" spans="1:3">
      <c r="B2" s="416" t="s">
        <v>146</v>
      </c>
      <c r="C2" s="416"/>
    </row>
    <row r="3" spans="1:3" ht="37.5" customHeight="1">
      <c r="B3" s="411" t="s">
        <v>2071</v>
      </c>
      <c r="C3" s="411"/>
    </row>
    <row r="4" spans="1:3" ht="17.25" customHeight="1">
      <c r="B4" s="354" t="s">
        <v>2118</v>
      </c>
      <c r="C4" s="305"/>
    </row>
    <row r="5" spans="1:3" ht="22.5" customHeight="1"/>
    <row r="7" spans="1:3" ht="23.25" customHeight="1">
      <c r="A7" s="419" t="s">
        <v>2170</v>
      </c>
      <c r="B7" s="419"/>
    </row>
    <row r="8" spans="1:3" ht="31.5" customHeight="1">
      <c r="A8" s="23"/>
      <c r="B8" s="146"/>
      <c r="C8" s="146" t="s">
        <v>832</v>
      </c>
    </row>
    <row r="9" spans="1:3" ht="40.5" customHeight="1">
      <c r="A9" s="7" t="s">
        <v>1176</v>
      </c>
      <c r="B9" s="306" t="s">
        <v>1479</v>
      </c>
      <c r="C9" s="351" t="s">
        <v>2112</v>
      </c>
    </row>
    <row r="10" spans="1:3" ht="15" hidden="1" customHeight="1">
      <c r="A10" s="25" t="s">
        <v>616</v>
      </c>
      <c r="B10" s="24" t="s">
        <v>617</v>
      </c>
      <c r="C10" s="26">
        <f>C12+C746+C808</f>
        <v>19875.8</v>
      </c>
    </row>
    <row r="11" spans="1:3" ht="15" customHeight="1">
      <c r="A11" s="356">
        <v>1</v>
      </c>
      <c r="B11" s="24" t="s">
        <v>2140</v>
      </c>
      <c r="C11" s="26">
        <v>3</v>
      </c>
    </row>
    <row r="12" spans="1:3" ht="24" customHeight="1">
      <c r="A12" s="357" t="s">
        <v>1788</v>
      </c>
      <c r="B12" s="24"/>
      <c r="C12" s="102">
        <f>C24+C94+C109+C447+C449+C743+C745</f>
        <v>9631.2999999999993</v>
      </c>
    </row>
    <row r="13" spans="1:3" ht="17.25" customHeight="1">
      <c r="A13" s="25" t="s">
        <v>618</v>
      </c>
      <c r="B13" s="24" t="s">
        <v>959</v>
      </c>
      <c r="C13" s="102">
        <f>C24</f>
        <v>5517</v>
      </c>
    </row>
    <row r="14" spans="1:3" hidden="1">
      <c r="A14" s="25" t="s">
        <v>619</v>
      </c>
      <c r="B14" s="24" t="s">
        <v>620</v>
      </c>
      <c r="C14" s="102">
        <f>C15+C18+C19+C20+C21+C22+C23</f>
        <v>0</v>
      </c>
    </row>
    <row r="15" spans="1:3" ht="56.25" hidden="1">
      <c r="A15" s="25" t="s">
        <v>621</v>
      </c>
      <c r="B15" s="24" t="s">
        <v>1699</v>
      </c>
      <c r="C15" s="102">
        <f>C16+C17+C18+C19+C20+C21+C22+C23</f>
        <v>0</v>
      </c>
    </row>
    <row r="16" spans="1:3" ht="37.5" hidden="1">
      <c r="A16" s="25" t="s">
        <v>1553</v>
      </c>
      <c r="B16" s="24" t="s">
        <v>1554</v>
      </c>
      <c r="C16" s="103"/>
    </row>
    <row r="17" spans="1:4" ht="37.5" hidden="1">
      <c r="A17" s="25" t="s">
        <v>1555</v>
      </c>
      <c r="B17" s="24" t="s">
        <v>1556</v>
      </c>
      <c r="C17" s="103"/>
    </row>
    <row r="18" spans="1:4" ht="112.5" hidden="1">
      <c r="A18" s="25" t="s">
        <v>0</v>
      </c>
      <c r="B18" s="24" t="s">
        <v>1</v>
      </c>
      <c r="C18" s="103"/>
    </row>
    <row r="19" spans="1:4" ht="112.5" hidden="1">
      <c r="A19" s="25" t="s">
        <v>756</v>
      </c>
      <c r="B19" s="24" t="s">
        <v>757</v>
      </c>
      <c r="C19" s="103"/>
    </row>
    <row r="20" spans="1:4" ht="56.25" hidden="1">
      <c r="A20" s="25" t="s">
        <v>471</v>
      </c>
      <c r="B20" s="24" t="s">
        <v>472</v>
      </c>
      <c r="C20" s="103"/>
    </row>
    <row r="21" spans="1:4" ht="56.25" hidden="1">
      <c r="A21" s="25" t="s">
        <v>998</v>
      </c>
      <c r="B21" s="24" t="s">
        <v>503</v>
      </c>
      <c r="C21" s="103"/>
    </row>
    <row r="22" spans="1:4" ht="56.25" hidden="1">
      <c r="A22" s="25" t="s">
        <v>1617</v>
      </c>
      <c r="B22" s="24" t="s">
        <v>43</v>
      </c>
      <c r="C22" s="103"/>
    </row>
    <row r="23" spans="1:4" ht="56.25" hidden="1">
      <c r="A23" s="25" t="s">
        <v>44</v>
      </c>
      <c r="B23" s="24" t="s">
        <v>45</v>
      </c>
      <c r="C23" s="103"/>
    </row>
    <row r="24" spans="1:4" ht="21" customHeight="1">
      <c r="A24" s="25" t="s">
        <v>46</v>
      </c>
      <c r="B24" s="24" t="s">
        <v>960</v>
      </c>
      <c r="C24" s="104">
        <f>C25+C27+C28</f>
        <v>5517</v>
      </c>
    </row>
    <row r="25" spans="1:4" ht="76.5" customHeight="1">
      <c r="A25" s="25" t="s">
        <v>641</v>
      </c>
      <c r="B25" s="24" t="s">
        <v>1156</v>
      </c>
      <c r="C25" s="102">
        <v>5500</v>
      </c>
      <c r="D25" s="18">
        <v>83073</v>
      </c>
    </row>
    <row r="26" spans="1:4" ht="99.75" hidden="1" customHeight="1">
      <c r="A26" s="25" t="s">
        <v>911</v>
      </c>
      <c r="B26" s="24" t="s">
        <v>961</v>
      </c>
      <c r="C26" s="103"/>
    </row>
    <row r="27" spans="1:4" ht="99.75" customHeight="1">
      <c r="A27" s="25" t="s">
        <v>641</v>
      </c>
      <c r="B27" s="24" t="s">
        <v>961</v>
      </c>
      <c r="C27" s="103">
        <v>11</v>
      </c>
    </row>
    <row r="28" spans="1:4" ht="46.5" customHeight="1">
      <c r="A28" s="25" t="s">
        <v>1129</v>
      </c>
      <c r="B28" s="24" t="s">
        <v>962</v>
      </c>
      <c r="C28" s="103">
        <v>6</v>
      </c>
    </row>
    <row r="29" spans="1:4" ht="65.25" hidden="1" customHeight="1">
      <c r="A29" s="25" t="s">
        <v>1130</v>
      </c>
      <c r="B29" s="24" t="s">
        <v>1131</v>
      </c>
      <c r="C29" s="103"/>
    </row>
    <row r="30" spans="1:4" ht="81.75" hidden="1" customHeight="1">
      <c r="A30" s="25" t="s">
        <v>496</v>
      </c>
      <c r="B30" s="24" t="s">
        <v>497</v>
      </c>
      <c r="C30" s="103"/>
    </row>
    <row r="31" spans="1:4" hidden="1">
      <c r="A31" s="25" t="s">
        <v>498</v>
      </c>
      <c r="B31" s="24" t="s">
        <v>499</v>
      </c>
      <c r="C31" s="102">
        <f>C32+C37</f>
        <v>0</v>
      </c>
    </row>
    <row r="32" spans="1:4" hidden="1">
      <c r="A32" s="25" t="s">
        <v>500</v>
      </c>
      <c r="B32" s="24" t="s">
        <v>501</v>
      </c>
      <c r="C32" s="102">
        <f>C33+C34+C35+C36</f>
        <v>0</v>
      </c>
    </row>
    <row r="33" spans="1:3" ht="37.5" hidden="1">
      <c r="A33" s="25" t="s">
        <v>502</v>
      </c>
      <c r="B33" s="24" t="s">
        <v>163</v>
      </c>
      <c r="C33" s="103"/>
    </row>
    <row r="34" spans="1:3" ht="37.5" hidden="1">
      <c r="A34" s="25" t="s">
        <v>164</v>
      </c>
      <c r="B34" s="24" t="s">
        <v>165</v>
      </c>
      <c r="C34" s="103"/>
    </row>
    <row r="35" spans="1:3" ht="37.5" hidden="1">
      <c r="A35" s="25" t="s">
        <v>166</v>
      </c>
      <c r="B35" s="24" t="s">
        <v>167</v>
      </c>
      <c r="C35" s="103"/>
    </row>
    <row r="36" spans="1:3" ht="56.25" hidden="1">
      <c r="A36" s="25" t="s">
        <v>168</v>
      </c>
      <c r="B36" s="24" t="s">
        <v>169</v>
      </c>
      <c r="C36" s="103"/>
    </row>
    <row r="37" spans="1:3" hidden="1">
      <c r="A37" s="25" t="s">
        <v>170</v>
      </c>
      <c r="B37" s="24" t="s">
        <v>171</v>
      </c>
      <c r="C37" s="102">
        <f>C38+C39+C40+C41+C42+C43+C44+C45</f>
        <v>0</v>
      </c>
    </row>
    <row r="38" spans="1:3" ht="75" hidden="1">
      <c r="A38" s="25" t="s">
        <v>172</v>
      </c>
      <c r="B38" s="24" t="s">
        <v>173</v>
      </c>
      <c r="C38" s="103"/>
    </row>
    <row r="39" spans="1:3" ht="75" hidden="1">
      <c r="A39" s="25" t="s">
        <v>1229</v>
      </c>
      <c r="B39" s="24" t="s">
        <v>1230</v>
      </c>
      <c r="C39" s="103"/>
    </row>
    <row r="40" spans="1:3" ht="56.25" hidden="1">
      <c r="A40" s="25" t="s">
        <v>1657</v>
      </c>
      <c r="B40" s="24" t="s">
        <v>1658</v>
      </c>
      <c r="C40" s="103"/>
    </row>
    <row r="41" spans="1:3" ht="75" hidden="1">
      <c r="A41" s="25" t="s">
        <v>401</v>
      </c>
      <c r="B41" s="24" t="s">
        <v>402</v>
      </c>
      <c r="C41" s="103"/>
    </row>
    <row r="42" spans="1:3" ht="56.25" hidden="1">
      <c r="A42" s="25" t="s">
        <v>403</v>
      </c>
      <c r="B42" s="24" t="s">
        <v>404</v>
      </c>
      <c r="C42" s="103"/>
    </row>
    <row r="43" spans="1:3" ht="93.75" hidden="1">
      <c r="A43" s="25" t="s">
        <v>1692</v>
      </c>
      <c r="B43" s="24" t="s">
        <v>1693</v>
      </c>
      <c r="C43" s="103"/>
    </row>
    <row r="44" spans="1:3" ht="56.25" hidden="1">
      <c r="A44" s="25" t="s">
        <v>429</v>
      </c>
      <c r="B44" s="24" t="s">
        <v>430</v>
      </c>
      <c r="C44" s="103"/>
    </row>
    <row r="45" spans="1:3" ht="75" hidden="1">
      <c r="A45" s="25" t="s">
        <v>431</v>
      </c>
      <c r="B45" s="24" t="s">
        <v>432</v>
      </c>
      <c r="C45" s="103"/>
    </row>
    <row r="46" spans="1:3" ht="56.25" hidden="1">
      <c r="A46" s="25" t="s">
        <v>946</v>
      </c>
      <c r="B46" s="24" t="s">
        <v>2034</v>
      </c>
      <c r="C46" s="102">
        <f>C47+C48+C54+C66</f>
        <v>0</v>
      </c>
    </row>
    <row r="47" spans="1:3" ht="56.25" hidden="1">
      <c r="A47" s="25" t="s">
        <v>947</v>
      </c>
      <c r="B47" s="24" t="s">
        <v>948</v>
      </c>
      <c r="C47" s="103"/>
    </row>
    <row r="48" spans="1:3" ht="37.5" hidden="1">
      <c r="A48" s="25" t="s">
        <v>949</v>
      </c>
      <c r="B48" s="24" t="s">
        <v>2035</v>
      </c>
      <c r="C48" s="102">
        <f>C49</f>
        <v>0</v>
      </c>
    </row>
    <row r="49" spans="1:4" ht="56.25" hidden="1">
      <c r="A49" s="25" t="s">
        <v>614</v>
      </c>
      <c r="B49" s="24" t="s">
        <v>2036</v>
      </c>
      <c r="C49" s="102">
        <f>C50+C51+C52+C53</f>
        <v>0</v>
      </c>
    </row>
    <row r="50" spans="1:4" ht="93.75" hidden="1">
      <c r="A50" s="25" t="s">
        <v>2007</v>
      </c>
      <c r="B50" s="24" t="s">
        <v>2037</v>
      </c>
      <c r="C50" s="103"/>
    </row>
    <row r="51" spans="1:4" ht="112.5" hidden="1">
      <c r="A51" s="25" t="s">
        <v>2008</v>
      </c>
      <c r="B51" s="24" t="s">
        <v>2038</v>
      </c>
      <c r="C51" s="103"/>
      <c r="D51" s="320">
        <v>1</v>
      </c>
    </row>
    <row r="52" spans="1:4" ht="93.75" hidden="1">
      <c r="A52" s="25" t="s">
        <v>2009</v>
      </c>
      <c r="B52" s="24" t="s">
        <v>2039</v>
      </c>
      <c r="C52" s="103"/>
    </row>
    <row r="53" spans="1:4" ht="93.75" hidden="1">
      <c r="A53" s="25" t="s">
        <v>2010</v>
      </c>
      <c r="B53" s="24" t="s">
        <v>2040</v>
      </c>
      <c r="C53" s="103"/>
    </row>
    <row r="54" spans="1:4" ht="37.5" hidden="1">
      <c r="A54" s="25" t="s">
        <v>227</v>
      </c>
      <c r="B54" s="24" t="s">
        <v>228</v>
      </c>
      <c r="C54" s="102">
        <f>C55+C56+C57+C58+C59+C60+C61+C62+C63+C64+C65</f>
        <v>0</v>
      </c>
    </row>
    <row r="55" spans="1:4" ht="37.5" hidden="1">
      <c r="A55" s="25" t="s">
        <v>229</v>
      </c>
      <c r="B55" s="24" t="s">
        <v>230</v>
      </c>
      <c r="C55" s="103"/>
    </row>
    <row r="56" spans="1:4" ht="37.5" hidden="1">
      <c r="A56" s="25" t="s">
        <v>231</v>
      </c>
      <c r="B56" s="24" t="s">
        <v>232</v>
      </c>
      <c r="C56" s="103"/>
    </row>
    <row r="57" spans="1:4" ht="112.5" hidden="1">
      <c r="A57" s="25" t="s">
        <v>136</v>
      </c>
      <c r="B57" s="24" t="s">
        <v>1453</v>
      </c>
      <c r="C57" s="103"/>
    </row>
    <row r="58" spans="1:4" ht="37.5" hidden="1">
      <c r="A58" s="25" t="s">
        <v>979</v>
      </c>
      <c r="B58" s="24" t="s">
        <v>980</v>
      </c>
      <c r="C58" s="103"/>
    </row>
    <row r="59" spans="1:4" ht="37.5" hidden="1">
      <c r="A59" s="25" t="s">
        <v>504</v>
      </c>
      <c r="B59" s="24" t="s">
        <v>505</v>
      </c>
      <c r="C59" s="103"/>
    </row>
    <row r="60" spans="1:4" ht="56.25" hidden="1">
      <c r="A60" s="25" t="s">
        <v>81</v>
      </c>
      <c r="B60" s="24" t="s">
        <v>82</v>
      </c>
      <c r="C60" s="103"/>
    </row>
    <row r="61" spans="1:4" ht="37.5" hidden="1">
      <c r="A61" s="25" t="s">
        <v>83</v>
      </c>
      <c r="B61" s="24" t="s">
        <v>84</v>
      </c>
      <c r="C61" s="103"/>
    </row>
    <row r="62" spans="1:4" ht="37.5" hidden="1">
      <c r="A62" s="25" t="s">
        <v>1069</v>
      </c>
      <c r="B62" s="24" t="s">
        <v>1070</v>
      </c>
      <c r="C62" s="103"/>
    </row>
    <row r="63" spans="1:4" ht="75" hidden="1">
      <c r="A63" s="25" t="s">
        <v>1235</v>
      </c>
      <c r="B63" s="24" t="s">
        <v>1236</v>
      </c>
      <c r="C63" s="103"/>
    </row>
    <row r="64" spans="1:4" ht="75" hidden="1">
      <c r="A64" s="25" t="s">
        <v>1237</v>
      </c>
      <c r="B64" s="24" t="s">
        <v>1238</v>
      </c>
      <c r="C64" s="103"/>
    </row>
    <row r="65" spans="1:3" ht="75" hidden="1">
      <c r="A65" s="25" t="s">
        <v>1239</v>
      </c>
      <c r="B65" s="24" t="s">
        <v>1240</v>
      </c>
      <c r="C65" s="103"/>
    </row>
    <row r="66" spans="1:3" ht="75" hidden="1">
      <c r="A66" s="25" t="s">
        <v>1241</v>
      </c>
      <c r="B66" s="24" t="s">
        <v>1242</v>
      </c>
      <c r="C66" s="102">
        <f>C67+C68+C69+C70+C71+C72+C73+C74+C75</f>
        <v>0</v>
      </c>
    </row>
    <row r="67" spans="1:3" ht="93.75" hidden="1">
      <c r="A67" s="25" t="s">
        <v>1386</v>
      </c>
      <c r="B67" s="24" t="s">
        <v>1387</v>
      </c>
      <c r="C67" s="103"/>
    </row>
    <row r="68" spans="1:3" ht="75" hidden="1">
      <c r="A68" s="25" t="s">
        <v>1388</v>
      </c>
      <c r="B68" s="24" t="s">
        <v>1389</v>
      </c>
      <c r="C68" s="103"/>
    </row>
    <row r="69" spans="1:3" ht="75" hidden="1">
      <c r="A69" s="25" t="s">
        <v>646</v>
      </c>
      <c r="B69" s="24" t="s">
        <v>647</v>
      </c>
      <c r="C69" s="103"/>
    </row>
    <row r="70" spans="1:3" ht="56.25" hidden="1">
      <c r="A70" s="25" t="s">
        <v>648</v>
      </c>
      <c r="B70" s="24" t="s">
        <v>649</v>
      </c>
      <c r="C70" s="103"/>
    </row>
    <row r="71" spans="1:3" ht="93.75" hidden="1">
      <c r="A71" s="25" t="s">
        <v>675</v>
      </c>
      <c r="B71" s="24" t="s">
        <v>676</v>
      </c>
      <c r="C71" s="103"/>
    </row>
    <row r="72" spans="1:3" ht="75" hidden="1">
      <c r="A72" s="25" t="s">
        <v>677</v>
      </c>
      <c r="B72" s="24" t="s">
        <v>678</v>
      </c>
      <c r="C72" s="103"/>
    </row>
    <row r="73" spans="1:3" ht="75" hidden="1">
      <c r="A73" s="25" t="s">
        <v>679</v>
      </c>
      <c r="B73" s="24" t="s">
        <v>680</v>
      </c>
      <c r="C73" s="103"/>
    </row>
    <row r="74" spans="1:3" ht="93.75" hidden="1">
      <c r="A74" s="25" t="s">
        <v>681</v>
      </c>
      <c r="B74" s="24" t="s">
        <v>682</v>
      </c>
      <c r="C74" s="103"/>
    </row>
    <row r="75" spans="1:3" ht="93.75" hidden="1">
      <c r="A75" s="25" t="s">
        <v>683</v>
      </c>
      <c r="B75" s="24" t="s">
        <v>684</v>
      </c>
      <c r="C75" s="103"/>
    </row>
    <row r="76" spans="1:3" ht="37.5" hidden="1">
      <c r="A76" s="25" t="s">
        <v>685</v>
      </c>
      <c r="B76" s="24" t="s">
        <v>1443</v>
      </c>
      <c r="C76" s="102">
        <f>C77+C78</f>
        <v>0</v>
      </c>
    </row>
    <row r="77" spans="1:3" ht="37.5" hidden="1">
      <c r="A77" s="25" t="s">
        <v>1589</v>
      </c>
      <c r="B77" s="24" t="s">
        <v>1590</v>
      </c>
      <c r="C77" s="103"/>
    </row>
    <row r="78" spans="1:3" ht="37.5" hidden="1">
      <c r="A78" s="25" t="s">
        <v>1591</v>
      </c>
      <c r="B78" s="24" t="s">
        <v>1592</v>
      </c>
      <c r="C78" s="102">
        <f>C79+C80+C81+C82+C83+C84+C85+C86+C87+C88+C89+C90</f>
        <v>0</v>
      </c>
    </row>
    <row r="79" spans="1:3" ht="37.5" hidden="1">
      <c r="A79" s="25" t="s">
        <v>1593</v>
      </c>
      <c r="B79" s="24" t="s">
        <v>1594</v>
      </c>
      <c r="C79" s="103"/>
    </row>
    <row r="80" spans="1:3" ht="37.5" hidden="1">
      <c r="A80" s="25" t="s">
        <v>1595</v>
      </c>
      <c r="B80" s="24" t="s">
        <v>115</v>
      </c>
      <c r="C80" s="103"/>
    </row>
    <row r="81" spans="1:3" ht="37.5" hidden="1">
      <c r="A81" s="25" t="s">
        <v>116</v>
      </c>
      <c r="B81" s="24" t="s">
        <v>117</v>
      </c>
      <c r="C81" s="103"/>
    </row>
    <row r="82" spans="1:3" ht="37.5" hidden="1">
      <c r="A82" s="25" t="s">
        <v>118</v>
      </c>
      <c r="B82" s="24" t="s">
        <v>119</v>
      </c>
      <c r="C82" s="103"/>
    </row>
    <row r="83" spans="1:3" ht="37.5" hidden="1">
      <c r="A83" s="25" t="s">
        <v>120</v>
      </c>
      <c r="B83" s="24" t="s">
        <v>121</v>
      </c>
      <c r="C83" s="103"/>
    </row>
    <row r="84" spans="1:3" ht="37.5" hidden="1">
      <c r="A84" s="25" t="s">
        <v>122</v>
      </c>
      <c r="B84" s="24" t="s">
        <v>123</v>
      </c>
      <c r="C84" s="103"/>
    </row>
    <row r="85" spans="1:3" ht="56.25" hidden="1">
      <c r="A85" s="25" t="s">
        <v>1446</v>
      </c>
      <c r="B85" s="24" t="s">
        <v>1337</v>
      </c>
      <c r="C85" s="103"/>
    </row>
    <row r="86" spans="1:3" ht="37.5" hidden="1">
      <c r="A86" s="25" t="s">
        <v>1338</v>
      </c>
      <c r="B86" s="24" t="s">
        <v>1339</v>
      </c>
      <c r="C86" s="103"/>
    </row>
    <row r="87" spans="1:3" ht="37.5" hidden="1">
      <c r="A87" s="25" t="s">
        <v>1340</v>
      </c>
      <c r="B87" s="24" t="s">
        <v>1341</v>
      </c>
      <c r="C87" s="103"/>
    </row>
    <row r="88" spans="1:3" ht="56.25" hidden="1">
      <c r="A88" s="25" t="s">
        <v>250</v>
      </c>
      <c r="B88" s="24" t="s">
        <v>251</v>
      </c>
      <c r="C88" s="103"/>
    </row>
    <row r="89" spans="1:3" ht="75" hidden="1">
      <c r="A89" s="25" t="s">
        <v>252</v>
      </c>
      <c r="B89" s="24" t="s">
        <v>253</v>
      </c>
      <c r="C89" s="103"/>
    </row>
    <row r="90" spans="1:3" ht="40.5" hidden="1" customHeight="1">
      <c r="A90" s="25" t="s">
        <v>493</v>
      </c>
      <c r="B90" s="24" t="s">
        <v>290</v>
      </c>
      <c r="C90" s="103"/>
    </row>
    <row r="91" spans="1:3" ht="55.5" hidden="1" customHeight="1">
      <c r="A91" s="25" t="s">
        <v>291</v>
      </c>
      <c r="B91" s="24" t="s">
        <v>962</v>
      </c>
      <c r="C91" s="103"/>
    </row>
    <row r="92" spans="1:3" ht="71.25" hidden="1" customHeight="1">
      <c r="A92" s="25" t="s">
        <v>292</v>
      </c>
      <c r="B92" s="24" t="s">
        <v>1131</v>
      </c>
      <c r="C92" s="103"/>
    </row>
    <row r="93" spans="1:3" ht="116.25" hidden="1" customHeight="1">
      <c r="A93" s="25" t="s">
        <v>276</v>
      </c>
      <c r="B93" s="24" t="s">
        <v>277</v>
      </c>
      <c r="C93" s="103"/>
    </row>
    <row r="94" spans="1:3">
      <c r="A94" s="25" t="s">
        <v>293</v>
      </c>
      <c r="B94" s="24" t="s">
        <v>963</v>
      </c>
      <c r="C94" s="104">
        <f>C100+C103+C104+C107</f>
        <v>400</v>
      </c>
    </row>
    <row r="95" spans="1:3" ht="37.5" hidden="1">
      <c r="A95" s="25" t="s">
        <v>294</v>
      </c>
      <c r="B95" s="24" t="s">
        <v>295</v>
      </c>
      <c r="C95" s="102">
        <f>C96+C97+C98+C99</f>
        <v>0</v>
      </c>
    </row>
    <row r="96" spans="1:3" ht="56.25" hidden="1">
      <c r="A96" s="25" t="s">
        <v>296</v>
      </c>
      <c r="B96" s="24" t="s">
        <v>297</v>
      </c>
      <c r="C96" s="103"/>
    </row>
    <row r="97" spans="1:3" ht="56.25" hidden="1">
      <c r="A97" s="25" t="s">
        <v>449</v>
      </c>
      <c r="B97" s="24" t="s">
        <v>450</v>
      </c>
      <c r="C97" s="103"/>
    </row>
    <row r="98" spans="1:3" ht="37.5" hidden="1">
      <c r="A98" s="25" t="s">
        <v>451</v>
      </c>
      <c r="B98" s="24" t="s">
        <v>1447</v>
      </c>
      <c r="C98" s="103"/>
    </row>
    <row r="99" spans="1:3" ht="56.25" hidden="1">
      <c r="A99" s="25" t="s">
        <v>1448</v>
      </c>
      <c r="B99" s="24" t="s">
        <v>1449</v>
      </c>
      <c r="C99" s="103"/>
    </row>
    <row r="100" spans="1:3" ht="37.5" hidden="1">
      <c r="A100" s="25" t="s">
        <v>1901</v>
      </c>
      <c r="B100" s="24" t="s">
        <v>1911</v>
      </c>
      <c r="C100" s="103">
        <f>C101+C102</f>
        <v>0</v>
      </c>
    </row>
    <row r="101" spans="1:3" ht="37.5" hidden="1">
      <c r="A101" s="25" t="s">
        <v>1902</v>
      </c>
      <c r="B101" s="24" t="s">
        <v>1903</v>
      </c>
      <c r="C101" s="103"/>
    </row>
    <row r="102" spans="1:3" ht="56.25" hidden="1">
      <c r="A102" s="25" t="s">
        <v>1904</v>
      </c>
      <c r="B102" s="24" t="s">
        <v>1905</v>
      </c>
      <c r="C102" s="103"/>
    </row>
    <row r="103" spans="1:3" ht="37.5" hidden="1">
      <c r="A103" s="25" t="s">
        <v>1906</v>
      </c>
      <c r="B103" s="24" t="s">
        <v>1907</v>
      </c>
      <c r="C103" s="103"/>
    </row>
    <row r="104" spans="1:3" ht="36" hidden="1" customHeight="1">
      <c r="A104" s="25" t="s">
        <v>373</v>
      </c>
      <c r="B104" s="24" t="s">
        <v>1395</v>
      </c>
      <c r="C104" s="103"/>
    </row>
    <row r="105" spans="1:3" ht="36" hidden="1" customHeight="1">
      <c r="A105" s="25" t="s">
        <v>278</v>
      </c>
      <c r="B105" s="24" t="s">
        <v>279</v>
      </c>
      <c r="C105" s="103"/>
    </row>
    <row r="106" spans="1:3" ht="36" hidden="1" customHeight="1">
      <c r="A106" s="25" t="s">
        <v>373</v>
      </c>
      <c r="B106" s="24" t="s">
        <v>280</v>
      </c>
      <c r="C106" s="103"/>
    </row>
    <row r="107" spans="1:3" ht="21" customHeight="1">
      <c r="A107" s="25" t="s">
        <v>374</v>
      </c>
      <c r="B107" s="24" t="s">
        <v>912</v>
      </c>
      <c r="C107" s="103">
        <v>400</v>
      </c>
    </row>
    <row r="108" spans="1:3" ht="21" hidden="1" customHeight="1">
      <c r="A108" s="25" t="s">
        <v>374</v>
      </c>
      <c r="B108" s="24" t="s">
        <v>912</v>
      </c>
      <c r="C108" s="103"/>
    </row>
    <row r="109" spans="1:3">
      <c r="A109" s="25" t="s">
        <v>375</v>
      </c>
      <c r="B109" s="24" t="s">
        <v>2041</v>
      </c>
      <c r="C109" s="104">
        <f>C114+C122</f>
        <v>3550</v>
      </c>
    </row>
    <row r="110" spans="1:3">
      <c r="A110" s="25" t="s">
        <v>376</v>
      </c>
      <c r="B110" s="24" t="s">
        <v>2042</v>
      </c>
      <c r="C110" s="102"/>
    </row>
    <row r="111" spans="1:3" ht="37.5">
      <c r="A111" s="25" t="s">
        <v>377</v>
      </c>
      <c r="B111" s="24" t="s">
        <v>2043</v>
      </c>
      <c r="C111" s="103">
        <v>550</v>
      </c>
    </row>
    <row r="112" spans="1:3" ht="37.5" hidden="1">
      <c r="A112" s="25" t="s">
        <v>378</v>
      </c>
      <c r="B112" s="24" t="s">
        <v>379</v>
      </c>
      <c r="C112" s="103"/>
    </row>
    <row r="113" spans="1:3" ht="37.5" hidden="1">
      <c r="A113" s="25" t="s">
        <v>380</v>
      </c>
      <c r="B113" s="24" t="s">
        <v>381</v>
      </c>
      <c r="C113" s="103"/>
    </row>
    <row r="114" spans="1:3" ht="37.5">
      <c r="A114" s="25" t="s">
        <v>382</v>
      </c>
      <c r="B114" s="24" t="s">
        <v>2044</v>
      </c>
      <c r="C114" s="103">
        <v>550</v>
      </c>
    </row>
    <row r="115" spans="1:3" hidden="1">
      <c r="A115" s="25" t="s">
        <v>383</v>
      </c>
      <c r="B115" s="24" t="s">
        <v>384</v>
      </c>
      <c r="C115" s="102">
        <f>C116+C117</f>
        <v>0</v>
      </c>
    </row>
    <row r="116" spans="1:3" ht="37.5" hidden="1">
      <c r="A116" s="25" t="s">
        <v>385</v>
      </c>
      <c r="B116" s="24" t="s">
        <v>386</v>
      </c>
      <c r="C116" s="103"/>
    </row>
    <row r="117" spans="1:3" ht="37.5" hidden="1">
      <c r="A117" s="25" t="s">
        <v>1679</v>
      </c>
      <c r="B117" s="24" t="s">
        <v>1680</v>
      </c>
      <c r="C117" s="103"/>
    </row>
    <row r="118" spans="1:3" hidden="1">
      <c r="A118" s="25" t="s">
        <v>1681</v>
      </c>
      <c r="B118" s="24" t="s">
        <v>1682</v>
      </c>
      <c r="C118" s="102">
        <f>C119+C120+C121</f>
        <v>0</v>
      </c>
    </row>
    <row r="119" spans="1:3" hidden="1">
      <c r="A119" s="25" t="s">
        <v>1683</v>
      </c>
      <c r="B119" s="24" t="s">
        <v>1684</v>
      </c>
      <c r="C119" s="103"/>
    </row>
    <row r="120" spans="1:3" hidden="1">
      <c r="A120" s="25" t="s">
        <v>1685</v>
      </c>
      <c r="B120" s="24" t="s">
        <v>1686</v>
      </c>
      <c r="C120" s="103"/>
    </row>
    <row r="121" spans="1:3" hidden="1">
      <c r="A121" s="25" t="s">
        <v>1687</v>
      </c>
      <c r="B121" s="24" t="s">
        <v>1688</v>
      </c>
      <c r="C121" s="103"/>
    </row>
    <row r="122" spans="1:3">
      <c r="A122" s="25" t="s">
        <v>1689</v>
      </c>
      <c r="B122" s="24" t="s">
        <v>2045</v>
      </c>
      <c r="C122" s="102">
        <f>C123+C128</f>
        <v>3000</v>
      </c>
    </row>
    <row r="123" spans="1:3" ht="56.25">
      <c r="A123" s="25" t="s">
        <v>34</v>
      </c>
      <c r="B123" s="24" t="s">
        <v>2046</v>
      </c>
      <c r="C123" s="102">
        <f>C124+C125+C126+C127</f>
        <v>900</v>
      </c>
    </row>
    <row r="124" spans="1:3" ht="75" hidden="1">
      <c r="A124" s="25" t="s">
        <v>35</v>
      </c>
      <c r="B124" s="24" t="s">
        <v>36</v>
      </c>
      <c r="C124" s="103"/>
    </row>
    <row r="125" spans="1:3" ht="75" hidden="1">
      <c r="A125" s="25" t="s">
        <v>240</v>
      </c>
      <c r="B125" s="24" t="s">
        <v>241</v>
      </c>
      <c r="C125" s="103"/>
    </row>
    <row r="126" spans="1:3" ht="75" hidden="1">
      <c r="A126" s="25" t="s">
        <v>160</v>
      </c>
      <c r="B126" s="24" t="s">
        <v>161</v>
      </c>
      <c r="C126" s="103"/>
    </row>
    <row r="127" spans="1:3" ht="75">
      <c r="A127" s="25" t="s">
        <v>162</v>
      </c>
      <c r="B127" s="24" t="s">
        <v>2055</v>
      </c>
      <c r="C127" s="103">
        <v>900</v>
      </c>
    </row>
    <row r="128" spans="1:3" ht="56.25">
      <c r="A128" s="25" t="s">
        <v>1678</v>
      </c>
      <c r="B128" s="24" t="s">
        <v>2047</v>
      </c>
      <c r="C128" s="102">
        <f>C129+C130+C131+C132</f>
        <v>2100</v>
      </c>
    </row>
    <row r="129" spans="1:3" ht="75" hidden="1">
      <c r="A129" s="25" t="s">
        <v>55</v>
      </c>
      <c r="B129" s="24" t="s">
        <v>56</v>
      </c>
      <c r="C129" s="103"/>
    </row>
    <row r="130" spans="1:3" ht="75" hidden="1">
      <c r="A130" s="25" t="s">
        <v>57</v>
      </c>
      <c r="B130" s="24" t="s">
        <v>58</v>
      </c>
      <c r="C130" s="103"/>
    </row>
    <row r="131" spans="1:3" ht="75" hidden="1">
      <c r="A131" s="25" t="s">
        <v>59</v>
      </c>
      <c r="B131" s="24" t="s">
        <v>60</v>
      </c>
      <c r="C131" s="103"/>
    </row>
    <row r="132" spans="1:3" ht="75">
      <c r="A132" s="25" t="s">
        <v>535</v>
      </c>
      <c r="B132" s="24" t="s">
        <v>2056</v>
      </c>
      <c r="C132" s="103">
        <v>2100</v>
      </c>
    </row>
    <row r="133" spans="1:3" ht="37.5" hidden="1">
      <c r="A133" s="25" t="s">
        <v>582</v>
      </c>
      <c r="B133" s="24" t="s">
        <v>583</v>
      </c>
      <c r="C133" s="102">
        <f>C134+C135</f>
        <v>0</v>
      </c>
    </row>
    <row r="134" spans="1:3" ht="37.5" hidden="1">
      <c r="A134" s="25" t="s">
        <v>584</v>
      </c>
      <c r="B134" s="24" t="s">
        <v>585</v>
      </c>
      <c r="C134" s="103"/>
    </row>
    <row r="135" spans="1:3" ht="37.5" hidden="1">
      <c r="A135" s="25" t="s">
        <v>586</v>
      </c>
      <c r="B135" s="24" t="s">
        <v>587</v>
      </c>
      <c r="C135" s="103"/>
    </row>
    <row r="136" spans="1:3" ht="37.5" hidden="1">
      <c r="A136" s="25" t="s">
        <v>1115</v>
      </c>
      <c r="B136" s="24" t="s">
        <v>1116</v>
      </c>
      <c r="C136" s="102">
        <f>C137+C145+C149+C150</f>
        <v>0</v>
      </c>
    </row>
    <row r="137" spans="1:3" hidden="1">
      <c r="A137" s="25" t="s">
        <v>1454</v>
      </c>
      <c r="B137" s="24" t="s">
        <v>1455</v>
      </c>
      <c r="C137" s="102">
        <f>C138</f>
        <v>0</v>
      </c>
    </row>
    <row r="138" spans="1:3" ht="37.5" hidden="1">
      <c r="A138" s="25" t="s">
        <v>642</v>
      </c>
      <c r="B138" s="24" t="s">
        <v>643</v>
      </c>
      <c r="C138" s="102">
        <f>C139+C140+C141+C142+C143+C144</f>
        <v>0</v>
      </c>
    </row>
    <row r="139" spans="1:3" hidden="1">
      <c r="A139" s="25" t="s">
        <v>644</v>
      </c>
      <c r="B139" s="24" t="s">
        <v>645</v>
      </c>
      <c r="C139" s="103"/>
    </row>
    <row r="140" spans="1:3" ht="37.5" hidden="1">
      <c r="A140" s="25" t="s">
        <v>16</v>
      </c>
      <c r="B140" s="24" t="s">
        <v>17</v>
      </c>
      <c r="C140" s="103"/>
    </row>
    <row r="141" spans="1:3" ht="37.5" hidden="1">
      <c r="A141" s="25" t="s">
        <v>18</v>
      </c>
      <c r="B141" s="24" t="s">
        <v>19</v>
      </c>
      <c r="C141" s="103"/>
    </row>
    <row r="142" spans="1:3" ht="37.5" hidden="1">
      <c r="A142" s="25" t="s">
        <v>20</v>
      </c>
      <c r="B142" s="24" t="s">
        <v>21</v>
      </c>
      <c r="C142" s="103"/>
    </row>
    <row r="143" spans="1:3" hidden="1">
      <c r="A143" s="25" t="s">
        <v>22</v>
      </c>
      <c r="B143" s="24" t="s">
        <v>23</v>
      </c>
      <c r="C143" s="103"/>
    </row>
    <row r="144" spans="1:3" ht="93.75" hidden="1">
      <c r="A144" s="25" t="s">
        <v>1598</v>
      </c>
      <c r="B144" s="24" t="s">
        <v>1599</v>
      </c>
      <c r="C144" s="103"/>
    </row>
    <row r="145" spans="1:3" ht="56.25" hidden="1">
      <c r="A145" s="25" t="s">
        <v>688</v>
      </c>
      <c r="B145" s="24" t="s">
        <v>689</v>
      </c>
      <c r="C145" s="102">
        <f>C146+C147+C148</f>
        <v>0</v>
      </c>
    </row>
    <row r="146" spans="1:3" ht="75" hidden="1">
      <c r="A146" s="25" t="s">
        <v>1071</v>
      </c>
      <c r="B146" s="24" t="s">
        <v>1072</v>
      </c>
      <c r="C146" s="103"/>
    </row>
    <row r="147" spans="1:3" ht="75" hidden="1">
      <c r="A147" s="25" t="s">
        <v>897</v>
      </c>
      <c r="B147" s="24" t="s">
        <v>898</v>
      </c>
      <c r="C147" s="103"/>
    </row>
    <row r="148" spans="1:3" ht="112.5" hidden="1">
      <c r="A148" s="25" t="s">
        <v>899</v>
      </c>
      <c r="B148" s="24" t="s">
        <v>900</v>
      </c>
      <c r="C148" s="103"/>
    </row>
    <row r="149" spans="1:3" hidden="1">
      <c r="A149" s="25" t="s">
        <v>901</v>
      </c>
      <c r="B149" s="24" t="s">
        <v>902</v>
      </c>
      <c r="C149" s="103"/>
    </row>
    <row r="150" spans="1:3" ht="37.5" hidden="1">
      <c r="A150" s="25" t="s">
        <v>903</v>
      </c>
      <c r="B150" s="24" t="s">
        <v>904</v>
      </c>
      <c r="C150" s="102">
        <f>C151+C152+C153</f>
        <v>0</v>
      </c>
    </row>
    <row r="151" spans="1:3" hidden="1">
      <c r="A151" s="25" t="s">
        <v>905</v>
      </c>
      <c r="B151" s="24" t="s">
        <v>906</v>
      </c>
      <c r="C151" s="103"/>
    </row>
    <row r="152" spans="1:3" ht="37.5" hidden="1">
      <c r="A152" s="25" t="s">
        <v>1231</v>
      </c>
      <c r="B152" s="24" t="s">
        <v>1232</v>
      </c>
      <c r="C152" s="103"/>
    </row>
    <row r="153" spans="1:3" ht="37.5" hidden="1">
      <c r="A153" s="25" t="s">
        <v>1233</v>
      </c>
      <c r="B153" s="24" t="s">
        <v>2048</v>
      </c>
      <c r="C153" s="103"/>
    </row>
    <row r="154" spans="1:3" hidden="1">
      <c r="A154" s="25" t="s">
        <v>374</v>
      </c>
      <c r="B154" s="24" t="s">
        <v>912</v>
      </c>
      <c r="C154" s="103">
        <v>330</v>
      </c>
    </row>
    <row r="155" spans="1:3" ht="37.5" hidden="1">
      <c r="A155" s="25" t="s">
        <v>913</v>
      </c>
      <c r="B155" s="24" t="s">
        <v>914</v>
      </c>
      <c r="C155" s="103"/>
    </row>
    <row r="156" spans="1:3" hidden="1">
      <c r="A156" s="25" t="s">
        <v>1234</v>
      </c>
      <c r="B156" s="24" t="s">
        <v>1396</v>
      </c>
      <c r="C156" s="102">
        <f>C157+C159+C158</f>
        <v>50</v>
      </c>
    </row>
    <row r="157" spans="1:3" ht="46.5" hidden="1" customHeight="1">
      <c r="A157" s="25" t="s">
        <v>1335</v>
      </c>
      <c r="B157" s="24" t="s">
        <v>1397</v>
      </c>
      <c r="C157" s="102"/>
    </row>
    <row r="158" spans="1:3" ht="66" hidden="1" customHeight="1">
      <c r="A158" s="321" t="s">
        <v>2011</v>
      </c>
      <c r="B158" s="322" t="s">
        <v>2049</v>
      </c>
      <c r="C158" s="103">
        <v>50</v>
      </c>
    </row>
    <row r="159" spans="1:3" ht="60" hidden="1" customHeight="1">
      <c r="A159" s="25" t="s">
        <v>997</v>
      </c>
      <c r="B159" s="24" t="s">
        <v>1398</v>
      </c>
      <c r="C159" s="102"/>
    </row>
    <row r="160" spans="1:3" ht="80.25" hidden="1" customHeight="1">
      <c r="A160" s="25" t="s">
        <v>242</v>
      </c>
      <c r="B160" s="24" t="s">
        <v>1794</v>
      </c>
      <c r="C160" s="103"/>
    </row>
    <row r="161" spans="1:3" ht="56.25" hidden="1">
      <c r="A161" s="25" t="s">
        <v>243</v>
      </c>
      <c r="B161" s="24" t="s">
        <v>244</v>
      </c>
      <c r="C161" s="102">
        <f>C162+C163+C167+C169+C178+C181+C184+C188+C194+C200+C204+C210</f>
        <v>0</v>
      </c>
    </row>
    <row r="162" spans="1:3" ht="37.5" hidden="1">
      <c r="A162" s="25" t="s">
        <v>245</v>
      </c>
      <c r="B162" s="24" t="s">
        <v>653</v>
      </c>
      <c r="C162" s="103"/>
    </row>
    <row r="163" spans="1:3" hidden="1">
      <c r="A163" s="25" t="s">
        <v>654</v>
      </c>
      <c r="B163" s="24" t="s">
        <v>409</v>
      </c>
      <c r="C163" s="102">
        <f>C164+C165+C166</f>
        <v>0</v>
      </c>
    </row>
    <row r="164" spans="1:3" hidden="1">
      <c r="A164" s="25" t="s">
        <v>410</v>
      </c>
      <c r="B164" s="24" t="s">
        <v>411</v>
      </c>
      <c r="C164" s="103"/>
    </row>
    <row r="165" spans="1:3" hidden="1">
      <c r="A165" s="25" t="s">
        <v>412</v>
      </c>
      <c r="B165" s="24" t="s">
        <v>413</v>
      </c>
      <c r="C165" s="103"/>
    </row>
    <row r="166" spans="1:3" hidden="1">
      <c r="A166" s="25" t="s">
        <v>414</v>
      </c>
      <c r="B166" s="24" t="s">
        <v>415</v>
      </c>
      <c r="C166" s="103"/>
    </row>
    <row r="167" spans="1:3" hidden="1">
      <c r="A167" s="25" t="s">
        <v>416</v>
      </c>
      <c r="B167" s="24" t="s">
        <v>417</v>
      </c>
      <c r="C167" s="102">
        <f>C168</f>
        <v>0</v>
      </c>
    </row>
    <row r="168" spans="1:3" hidden="1">
      <c r="A168" s="25" t="s">
        <v>418</v>
      </c>
      <c r="B168" s="24" t="s">
        <v>419</v>
      </c>
      <c r="C168" s="103"/>
    </row>
    <row r="169" spans="1:3" hidden="1">
      <c r="A169" s="25" t="s">
        <v>420</v>
      </c>
      <c r="B169" s="24" t="s">
        <v>421</v>
      </c>
      <c r="C169" s="102">
        <f>C170+C171+C172+C173+C174+C175+C176+C177</f>
        <v>0</v>
      </c>
    </row>
    <row r="170" spans="1:3" ht="37.5" hidden="1">
      <c r="A170" s="25" t="s">
        <v>1720</v>
      </c>
      <c r="B170" s="24" t="s">
        <v>1721</v>
      </c>
      <c r="C170" s="103"/>
    </row>
    <row r="171" spans="1:3" hidden="1">
      <c r="A171" s="25" t="s">
        <v>1722</v>
      </c>
      <c r="B171" s="24" t="s">
        <v>1723</v>
      </c>
      <c r="C171" s="103"/>
    </row>
    <row r="172" spans="1:3" hidden="1">
      <c r="A172" s="25" t="s">
        <v>1724</v>
      </c>
      <c r="B172" s="24" t="s">
        <v>1725</v>
      </c>
      <c r="C172" s="103"/>
    </row>
    <row r="173" spans="1:3" ht="56.25" hidden="1">
      <c r="A173" s="25" t="s">
        <v>1726</v>
      </c>
      <c r="B173" s="24" t="s">
        <v>1727</v>
      </c>
      <c r="C173" s="103"/>
    </row>
    <row r="174" spans="1:3" hidden="1">
      <c r="A174" s="25" t="s">
        <v>1431</v>
      </c>
      <c r="B174" s="24" t="s">
        <v>1432</v>
      </c>
      <c r="C174" s="103"/>
    </row>
    <row r="175" spans="1:3" ht="37.5" hidden="1">
      <c r="A175" s="25" t="s">
        <v>1433</v>
      </c>
      <c r="B175" s="24" t="s">
        <v>650</v>
      </c>
      <c r="C175" s="103"/>
    </row>
    <row r="176" spans="1:3" ht="37.5" hidden="1">
      <c r="A176" s="25" t="s">
        <v>651</v>
      </c>
      <c r="B176" s="24" t="s">
        <v>652</v>
      </c>
      <c r="C176" s="103"/>
    </row>
    <row r="177" spans="1:3" ht="37.5" hidden="1">
      <c r="A177" s="25" t="s">
        <v>1789</v>
      </c>
      <c r="B177" s="24" t="s">
        <v>1790</v>
      </c>
      <c r="C177" s="103"/>
    </row>
    <row r="178" spans="1:3" ht="37.5" hidden="1">
      <c r="A178" s="25" t="s">
        <v>1791</v>
      </c>
      <c r="B178" s="24" t="s">
        <v>1792</v>
      </c>
      <c r="C178" s="102">
        <f>C179+C180</f>
        <v>0</v>
      </c>
    </row>
    <row r="179" spans="1:3" ht="37.5" hidden="1">
      <c r="A179" s="25" t="s">
        <v>1793</v>
      </c>
      <c r="B179" s="24" t="s">
        <v>703</v>
      </c>
      <c r="C179" s="103"/>
    </row>
    <row r="180" spans="1:3" ht="37.5" hidden="1">
      <c r="A180" s="25" t="s">
        <v>704</v>
      </c>
      <c r="B180" s="24" t="s">
        <v>705</v>
      </c>
      <c r="C180" s="103"/>
    </row>
    <row r="181" spans="1:3" ht="37.5" hidden="1">
      <c r="A181" s="25" t="s">
        <v>706</v>
      </c>
      <c r="B181" s="24" t="s">
        <v>707</v>
      </c>
      <c r="C181" s="102">
        <f>C182+C183</f>
        <v>0</v>
      </c>
    </row>
    <row r="182" spans="1:3" hidden="1">
      <c r="A182" s="25" t="s">
        <v>1435</v>
      </c>
      <c r="B182" s="24" t="s">
        <v>1436</v>
      </c>
      <c r="C182" s="103"/>
    </row>
    <row r="183" spans="1:3" hidden="1">
      <c r="A183" s="25" t="s">
        <v>1437</v>
      </c>
      <c r="B183" s="24" t="s">
        <v>1438</v>
      </c>
      <c r="C183" s="103"/>
    </row>
    <row r="184" spans="1:3" ht="37.5" hidden="1">
      <c r="A184" s="25" t="s">
        <v>1439</v>
      </c>
      <c r="B184" s="24" t="s">
        <v>1440</v>
      </c>
      <c r="C184" s="102">
        <f>C185+C186+C187</f>
        <v>0</v>
      </c>
    </row>
    <row r="185" spans="1:3" ht="37.5" hidden="1">
      <c r="A185" s="25" t="s">
        <v>1441</v>
      </c>
      <c r="B185" s="24" t="s">
        <v>1442</v>
      </c>
      <c r="C185" s="103"/>
    </row>
    <row r="186" spans="1:3" ht="93.75" hidden="1">
      <c r="A186" s="25" t="s">
        <v>754</v>
      </c>
      <c r="B186" s="24" t="s">
        <v>755</v>
      </c>
      <c r="C186" s="103"/>
    </row>
    <row r="187" spans="1:3" ht="93.75" hidden="1">
      <c r="A187" s="25" t="s">
        <v>254</v>
      </c>
      <c r="B187" s="24" t="s">
        <v>255</v>
      </c>
      <c r="C187" s="103"/>
    </row>
    <row r="188" spans="1:3" hidden="1">
      <c r="A188" s="25" t="s">
        <v>256</v>
      </c>
      <c r="B188" s="24" t="s">
        <v>257</v>
      </c>
      <c r="C188" s="102">
        <f>C189+C190+C191+C192+C193</f>
        <v>0</v>
      </c>
    </row>
    <row r="189" spans="1:3" hidden="1">
      <c r="A189" s="25" t="s">
        <v>258</v>
      </c>
      <c r="B189" s="24" t="s">
        <v>1336</v>
      </c>
      <c r="C189" s="103"/>
    </row>
    <row r="190" spans="1:3" ht="37.5" hidden="1">
      <c r="A190" s="25" t="s">
        <v>434</v>
      </c>
      <c r="B190" s="24" t="s">
        <v>435</v>
      </c>
      <c r="C190" s="103"/>
    </row>
    <row r="191" spans="1:3" hidden="1">
      <c r="A191" s="25" t="s">
        <v>436</v>
      </c>
      <c r="B191" s="24" t="s">
        <v>437</v>
      </c>
      <c r="C191" s="103"/>
    </row>
    <row r="192" spans="1:3" ht="37.5" hidden="1">
      <c r="A192" s="25" t="s">
        <v>438</v>
      </c>
      <c r="B192" s="24" t="s">
        <v>439</v>
      </c>
      <c r="C192" s="103"/>
    </row>
    <row r="193" spans="1:3" ht="37.5" hidden="1">
      <c r="A193" s="25" t="s">
        <v>440</v>
      </c>
      <c r="B193" s="24" t="s">
        <v>775</v>
      </c>
      <c r="C193" s="103"/>
    </row>
    <row r="194" spans="1:3" ht="37.5" hidden="1">
      <c r="A194" s="25" t="s">
        <v>996</v>
      </c>
      <c r="B194" s="24" t="s">
        <v>306</v>
      </c>
      <c r="C194" s="102">
        <f>C195+C197+C196+C198+C199</f>
        <v>0</v>
      </c>
    </row>
    <row r="195" spans="1:3" hidden="1">
      <c r="A195" s="25" t="s">
        <v>307</v>
      </c>
      <c r="B195" s="24" t="s">
        <v>308</v>
      </c>
      <c r="C195" s="103"/>
    </row>
    <row r="196" spans="1:3" hidden="1">
      <c r="A196" s="25" t="s">
        <v>309</v>
      </c>
      <c r="B196" s="24" t="s">
        <v>310</v>
      </c>
      <c r="C196" s="103"/>
    </row>
    <row r="197" spans="1:3" ht="56.25" hidden="1">
      <c r="A197" s="25" t="s">
        <v>311</v>
      </c>
      <c r="B197" s="24" t="s">
        <v>312</v>
      </c>
      <c r="C197" s="103"/>
    </row>
    <row r="198" spans="1:3" ht="56.25" hidden="1">
      <c r="A198" s="25" t="s">
        <v>72</v>
      </c>
      <c r="B198" s="24" t="s">
        <v>73</v>
      </c>
      <c r="C198" s="103"/>
    </row>
    <row r="199" spans="1:3" hidden="1">
      <c r="A199" s="25" t="s">
        <v>74</v>
      </c>
      <c r="B199" s="24" t="s">
        <v>75</v>
      </c>
      <c r="C199" s="103"/>
    </row>
    <row r="200" spans="1:3" ht="37.5" hidden="1">
      <c r="A200" s="25" t="s">
        <v>452</v>
      </c>
      <c r="B200" s="24" t="s">
        <v>871</v>
      </c>
      <c r="C200" s="102">
        <f>C201+C202+C203</f>
        <v>0</v>
      </c>
    </row>
    <row r="201" spans="1:3" hidden="1">
      <c r="A201" s="25" t="s">
        <v>872</v>
      </c>
      <c r="B201" s="24" t="s">
        <v>873</v>
      </c>
      <c r="C201" s="103"/>
    </row>
    <row r="202" spans="1:3" ht="37.5" hidden="1">
      <c r="A202" s="25" t="s">
        <v>874</v>
      </c>
      <c r="B202" s="24" t="s">
        <v>875</v>
      </c>
      <c r="C202" s="103"/>
    </row>
    <row r="203" spans="1:3" hidden="1">
      <c r="A203" s="25" t="s">
        <v>74</v>
      </c>
      <c r="B203" s="24" t="s">
        <v>876</v>
      </c>
      <c r="C203" s="103"/>
    </row>
    <row r="204" spans="1:3" ht="37.5" hidden="1">
      <c r="A204" s="25" t="s">
        <v>877</v>
      </c>
      <c r="B204" s="24" t="s">
        <v>878</v>
      </c>
      <c r="C204" s="102">
        <f>C205+C206+C207+C208+C209</f>
        <v>0</v>
      </c>
    </row>
    <row r="205" spans="1:3" hidden="1">
      <c r="A205" s="25" t="s">
        <v>879</v>
      </c>
      <c r="B205" s="24" t="s">
        <v>880</v>
      </c>
      <c r="C205" s="103"/>
    </row>
    <row r="206" spans="1:3" hidden="1">
      <c r="A206" s="25" t="s">
        <v>881</v>
      </c>
      <c r="B206" s="24" t="s">
        <v>882</v>
      </c>
      <c r="C206" s="103"/>
    </row>
    <row r="207" spans="1:3" ht="75" hidden="1">
      <c r="A207" s="25" t="s">
        <v>1105</v>
      </c>
      <c r="B207" s="24" t="s">
        <v>1106</v>
      </c>
      <c r="C207" s="103"/>
    </row>
    <row r="208" spans="1:3" ht="37.5" hidden="1">
      <c r="A208" s="25" t="s">
        <v>1107</v>
      </c>
      <c r="B208" s="24" t="s">
        <v>362</v>
      </c>
      <c r="C208" s="103"/>
    </row>
    <row r="209" spans="1:3" hidden="1">
      <c r="A209" s="25" t="s">
        <v>363</v>
      </c>
      <c r="B209" s="24" t="s">
        <v>364</v>
      </c>
      <c r="C209" s="103"/>
    </row>
    <row r="210" spans="1:3" hidden="1">
      <c r="A210" s="25" t="s">
        <v>365</v>
      </c>
      <c r="B210" s="24" t="s">
        <v>366</v>
      </c>
      <c r="C210" s="102">
        <f>C211+C212+C213+C214+C215</f>
        <v>0</v>
      </c>
    </row>
    <row r="211" spans="1:3" ht="37.5" hidden="1">
      <c r="A211" s="25" t="s">
        <v>1728</v>
      </c>
      <c r="B211" s="24" t="s">
        <v>1729</v>
      </c>
      <c r="C211" s="103"/>
    </row>
    <row r="212" spans="1:3" ht="37.5" hidden="1">
      <c r="A212" s="25" t="s">
        <v>1730</v>
      </c>
      <c r="B212" s="24" t="s">
        <v>1731</v>
      </c>
      <c r="C212" s="103"/>
    </row>
    <row r="213" spans="1:3" ht="37.5" hidden="1">
      <c r="A213" s="25" t="s">
        <v>1732</v>
      </c>
      <c r="B213" s="24" t="s">
        <v>1733</v>
      </c>
      <c r="C213" s="103"/>
    </row>
    <row r="214" spans="1:3" ht="56.25" hidden="1">
      <c r="A214" s="25" t="s">
        <v>1734</v>
      </c>
      <c r="B214" s="24" t="s">
        <v>1735</v>
      </c>
      <c r="C214" s="103"/>
    </row>
    <row r="215" spans="1:3" ht="93.75" hidden="1">
      <c r="A215" s="25" t="s">
        <v>1736</v>
      </c>
      <c r="B215" s="24" t="s">
        <v>1737</v>
      </c>
      <c r="C215" s="103"/>
    </row>
    <row r="216" spans="1:3" ht="37.5" hidden="1">
      <c r="A216" s="25" t="s">
        <v>1738</v>
      </c>
      <c r="B216" s="24" t="s">
        <v>1739</v>
      </c>
      <c r="C216" s="102">
        <f>C217+C224+C225+C226+C227+C228+C229</f>
        <v>0</v>
      </c>
    </row>
    <row r="217" spans="1:3" hidden="1">
      <c r="A217" s="25" t="s">
        <v>1740</v>
      </c>
      <c r="B217" s="24" t="s">
        <v>1741</v>
      </c>
      <c r="C217" s="102">
        <f>C218+C219</f>
        <v>0</v>
      </c>
    </row>
    <row r="218" spans="1:3" hidden="1">
      <c r="A218" s="25" t="s">
        <v>1742</v>
      </c>
      <c r="B218" s="24" t="s">
        <v>951</v>
      </c>
      <c r="C218" s="103"/>
    </row>
    <row r="219" spans="1:3" hidden="1">
      <c r="A219" s="25" t="s">
        <v>952</v>
      </c>
      <c r="B219" s="24" t="s">
        <v>953</v>
      </c>
      <c r="C219" s="102">
        <f>C220+C221+C222+C223</f>
        <v>0</v>
      </c>
    </row>
    <row r="220" spans="1:3" hidden="1">
      <c r="A220" s="25" t="s">
        <v>954</v>
      </c>
      <c r="B220" s="24" t="s">
        <v>955</v>
      </c>
      <c r="C220" s="103"/>
    </row>
    <row r="221" spans="1:3" hidden="1">
      <c r="A221" s="25" t="s">
        <v>956</v>
      </c>
      <c r="B221" s="24" t="s">
        <v>957</v>
      </c>
      <c r="C221" s="103"/>
    </row>
    <row r="222" spans="1:3" ht="37.5" hidden="1">
      <c r="A222" s="25" t="s">
        <v>1557</v>
      </c>
      <c r="B222" s="24" t="s">
        <v>1558</v>
      </c>
      <c r="C222" s="103"/>
    </row>
    <row r="223" spans="1:3" hidden="1">
      <c r="A223" s="25" t="s">
        <v>1559</v>
      </c>
      <c r="B223" s="24" t="s">
        <v>1560</v>
      </c>
      <c r="C223" s="103"/>
    </row>
    <row r="224" spans="1:3" hidden="1">
      <c r="A224" s="25" t="s">
        <v>1561</v>
      </c>
      <c r="B224" s="24" t="s">
        <v>1562</v>
      </c>
      <c r="C224" s="103"/>
    </row>
    <row r="225" spans="1:3" ht="56.25" hidden="1">
      <c r="A225" s="25" t="s">
        <v>1563</v>
      </c>
      <c r="B225" s="24" t="s">
        <v>1564</v>
      </c>
      <c r="C225" s="103"/>
    </row>
    <row r="226" spans="1:3" ht="75" hidden="1">
      <c r="A226" s="25" t="s">
        <v>634</v>
      </c>
      <c r="B226" s="24" t="s">
        <v>635</v>
      </c>
      <c r="C226" s="103"/>
    </row>
    <row r="227" spans="1:3" hidden="1">
      <c r="A227" s="25" t="s">
        <v>636</v>
      </c>
      <c r="B227" s="24" t="s">
        <v>637</v>
      </c>
      <c r="C227" s="103"/>
    </row>
    <row r="228" spans="1:3" ht="75" hidden="1">
      <c r="A228" s="25" t="s">
        <v>638</v>
      </c>
      <c r="B228" s="24" t="s">
        <v>639</v>
      </c>
      <c r="C228" s="103"/>
    </row>
    <row r="229" spans="1:3" ht="30.75" hidden="1" customHeight="1">
      <c r="A229" s="25" t="s">
        <v>640</v>
      </c>
      <c r="B229" s="24" t="s">
        <v>1367</v>
      </c>
      <c r="C229" s="103"/>
    </row>
    <row r="230" spans="1:3" ht="58.5" hidden="1" customHeight="1">
      <c r="A230" s="25" t="s">
        <v>243</v>
      </c>
      <c r="B230" s="24" t="s">
        <v>244</v>
      </c>
      <c r="C230" s="103">
        <f>C231</f>
        <v>0</v>
      </c>
    </row>
    <row r="231" spans="1:3" ht="30.75" hidden="1" customHeight="1">
      <c r="A231" s="25" t="s">
        <v>1368</v>
      </c>
      <c r="B231" s="24" t="s">
        <v>1369</v>
      </c>
      <c r="C231" s="103"/>
    </row>
    <row r="232" spans="1:3" ht="30.75" hidden="1" customHeight="1">
      <c r="A232" s="25" t="s">
        <v>1370</v>
      </c>
      <c r="B232" s="24" t="s">
        <v>1371</v>
      </c>
      <c r="C232" s="103"/>
    </row>
    <row r="233" spans="1:3" ht="57" hidden="1" customHeight="1">
      <c r="A233" s="25" t="s">
        <v>243</v>
      </c>
      <c r="B233" s="24" t="s">
        <v>454</v>
      </c>
      <c r="C233" s="153">
        <f>C234</f>
        <v>0</v>
      </c>
    </row>
    <row r="234" spans="1:3" ht="38.25" hidden="1" customHeight="1">
      <c r="A234" s="25" t="s">
        <v>877</v>
      </c>
      <c r="B234" s="24" t="s">
        <v>455</v>
      </c>
      <c r="C234" s="153">
        <f>C235</f>
        <v>0</v>
      </c>
    </row>
    <row r="235" spans="1:3" ht="38.25" hidden="1" customHeight="1">
      <c r="A235" s="25" t="s">
        <v>1370</v>
      </c>
      <c r="B235" s="24" t="s">
        <v>456</v>
      </c>
      <c r="C235" s="103"/>
    </row>
    <row r="236" spans="1:3" ht="59.25" hidden="1" customHeight="1">
      <c r="A236" s="25" t="s">
        <v>243</v>
      </c>
      <c r="B236" s="24" t="s">
        <v>454</v>
      </c>
      <c r="C236" s="103"/>
    </row>
    <row r="237" spans="1:3" ht="27" hidden="1" customHeight="1">
      <c r="A237" s="25" t="s">
        <v>281</v>
      </c>
      <c r="B237" s="24" t="s">
        <v>282</v>
      </c>
      <c r="C237" s="103"/>
    </row>
    <row r="238" spans="1:3" ht="38.25" hidden="1" customHeight="1">
      <c r="A238" s="25" t="s">
        <v>1370</v>
      </c>
      <c r="B238" s="24" t="s">
        <v>283</v>
      </c>
      <c r="C238" s="103"/>
    </row>
    <row r="239" spans="1:3" ht="56.25" hidden="1">
      <c r="A239" s="25" t="s">
        <v>47</v>
      </c>
      <c r="B239" s="24" t="s">
        <v>1795</v>
      </c>
      <c r="C239" s="102">
        <f>C282+C393</f>
        <v>0</v>
      </c>
    </row>
    <row r="240" spans="1:3" ht="56.25" hidden="1">
      <c r="A240" s="25" t="s">
        <v>48</v>
      </c>
      <c r="B240" s="24" t="s">
        <v>49</v>
      </c>
      <c r="C240" s="102">
        <f>C241+C242+C243+C244+C245+C246</f>
        <v>0</v>
      </c>
    </row>
    <row r="241" spans="1:3" ht="56.25" hidden="1">
      <c r="A241" s="25" t="s">
        <v>1674</v>
      </c>
      <c r="B241" s="24" t="s">
        <v>1675</v>
      </c>
      <c r="C241" s="103"/>
    </row>
    <row r="242" spans="1:3" ht="56.25" hidden="1">
      <c r="A242" s="25" t="s">
        <v>1676</v>
      </c>
      <c r="B242" s="24" t="s">
        <v>1677</v>
      </c>
      <c r="C242" s="103"/>
    </row>
    <row r="243" spans="1:3" ht="56.25" hidden="1">
      <c r="A243" s="25" t="s">
        <v>606</v>
      </c>
      <c r="B243" s="24" t="s">
        <v>607</v>
      </c>
      <c r="C243" s="103"/>
    </row>
    <row r="244" spans="1:3" ht="56.25" hidden="1">
      <c r="A244" s="25" t="s">
        <v>153</v>
      </c>
      <c r="B244" s="24" t="s">
        <v>154</v>
      </c>
      <c r="C244" s="103"/>
    </row>
    <row r="245" spans="1:3" ht="56.25" hidden="1">
      <c r="A245" s="25" t="s">
        <v>155</v>
      </c>
      <c r="B245" s="24" t="s">
        <v>156</v>
      </c>
      <c r="C245" s="103"/>
    </row>
    <row r="246" spans="1:3" ht="56.25" hidden="1">
      <c r="A246" s="25" t="s">
        <v>1096</v>
      </c>
      <c r="B246" s="24" t="s">
        <v>1097</v>
      </c>
      <c r="C246" s="103"/>
    </row>
    <row r="247" spans="1:3" hidden="1">
      <c r="A247" s="25" t="s">
        <v>1412</v>
      </c>
      <c r="B247" s="24" t="s">
        <v>1413</v>
      </c>
      <c r="C247" s="102">
        <f>C248+C258+C261+C264</f>
        <v>0</v>
      </c>
    </row>
    <row r="248" spans="1:3" hidden="1">
      <c r="A248" s="25" t="s">
        <v>1414</v>
      </c>
      <c r="B248" s="24" t="s">
        <v>1415</v>
      </c>
      <c r="C248" s="102">
        <f>C249+C250+C251+C252+C253+C254+C255+C256+C257</f>
        <v>0</v>
      </c>
    </row>
    <row r="249" spans="1:3" ht="37.5" hidden="1">
      <c r="A249" s="25" t="s">
        <v>1416</v>
      </c>
      <c r="B249" s="24" t="s">
        <v>1417</v>
      </c>
      <c r="C249" s="103"/>
    </row>
    <row r="250" spans="1:3" ht="56.25" hidden="1">
      <c r="A250" s="25" t="s">
        <v>907</v>
      </c>
      <c r="B250" s="24" t="s">
        <v>908</v>
      </c>
      <c r="C250" s="103"/>
    </row>
    <row r="251" spans="1:3" ht="37.5" hidden="1">
      <c r="A251" s="25" t="s">
        <v>909</v>
      </c>
      <c r="B251" s="24" t="s">
        <v>910</v>
      </c>
      <c r="C251" s="103"/>
    </row>
    <row r="252" spans="1:3" ht="37.5" hidden="1">
      <c r="A252" s="25" t="s">
        <v>486</v>
      </c>
      <c r="B252" s="24" t="s">
        <v>487</v>
      </c>
      <c r="C252" s="103"/>
    </row>
    <row r="253" spans="1:3" ht="37.5" hidden="1">
      <c r="A253" s="25" t="s">
        <v>488</v>
      </c>
      <c r="B253" s="24" t="s">
        <v>1372</v>
      </c>
      <c r="C253" s="103"/>
    </row>
    <row r="254" spans="1:3" ht="37.5" hidden="1">
      <c r="A254" s="25" t="s">
        <v>1373</v>
      </c>
      <c r="B254" s="24" t="s">
        <v>933</v>
      </c>
      <c r="C254" s="103"/>
    </row>
    <row r="255" spans="1:3" ht="37.5" hidden="1">
      <c r="A255" s="25" t="s">
        <v>934</v>
      </c>
      <c r="B255" s="24" t="s">
        <v>935</v>
      </c>
      <c r="C255" s="103"/>
    </row>
    <row r="256" spans="1:3" ht="75" hidden="1">
      <c r="A256" s="25" t="s">
        <v>936</v>
      </c>
      <c r="B256" s="24" t="s">
        <v>937</v>
      </c>
      <c r="C256" s="103"/>
    </row>
    <row r="257" spans="1:3" ht="75" hidden="1">
      <c r="A257" s="25" t="s">
        <v>938</v>
      </c>
      <c r="B257" s="24" t="s">
        <v>939</v>
      </c>
      <c r="C257" s="103"/>
    </row>
    <row r="258" spans="1:3" ht="37.5" hidden="1">
      <c r="A258" s="25" t="s">
        <v>940</v>
      </c>
      <c r="B258" s="24" t="s">
        <v>941</v>
      </c>
      <c r="C258" s="102">
        <f>C259+C260</f>
        <v>0</v>
      </c>
    </row>
    <row r="259" spans="1:3" ht="75" hidden="1">
      <c r="A259" s="25" t="s">
        <v>237</v>
      </c>
      <c r="B259" s="24" t="s">
        <v>238</v>
      </c>
      <c r="C259" s="103"/>
    </row>
    <row r="260" spans="1:3" ht="112.5" hidden="1">
      <c r="A260" s="25" t="s">
        <v>239</v>
      </c>
      <c r="B260" s="24" t="s">
        <v>860</v>
      </c>
      <c r="C260" s="103"/>
    </row>
    <row r="261" spans="1:3" ht="37.5" hidden="1">
      <c r="A261" s="25" t="s">
        <v>1317</v>
      </c>
      <c r="B261" s="24" t="s">
        <v>1318</v>
      </c>
      <c r="C261" s="102">
        <f>C262+C263</f>
        <v>0</v>
      </c>
    </row>
    <row r="262" spans="1:3" ht="56.25" hidden="1">
      <c r="A262" s="25" t="s">
        <v>981</v>
      </c>
      <c r="B262" s="24" t="s">
        <v>982</v>
      </c>
      <c r="C262" s="103"/>
    </row>
    <row r="263" spans="1:3" ht="56.25" hidden="1">
      <c r="A263" s="25" t="s">
        <v>983</v>
      </c>
      <c r="B263" s="24" t="s">
        <v>984</v>
      </c>
      <c r="C263" s="103"/>
    </row>
    <row r="264" spans="1:3" ht="56.25" hidden="1">
      <c r="A264" s="25" t="s">
        <v>1287</v>
      </c>
      <c r="B264" s="24" t="s">
        <v>1288</v>
      </c>
      <c r="C264" s="102">
        <f>C265+C266+C267+C268+C269+C270</f>
        <v>0</v>
      </c>
    </row>
    <row r="265" spans="1:3" ht="56.25" hidden="1">
      <c r="A265" s="25" t="s">
        <v>1289</v>
      </c>
      <c r="B265" s="24" t="s">
        <v>1290</v>
      </c>
      <c r="C265" s="103"/>
    </row>
    <row r="266" spans="1:3" ht="56.25" hidden="1">
      <c r="A266" s="25" t="s">
        <v>1291</v>
      </c>
      <c r="B266" s="24" t="s">
        <v>1292</v>
      </c>
      <c r="C266" s="103"/>
    </row>
    <row r="267" spans="1:3" ht="56.25" hidden="1">
      <c r="A267" s="25" t="s">
        <v>1293</v>
      </c>
      <c r="B267" s="24" t="s">
        <v>1294</v>
      </c>
      <c r="C267" s="103"/>
    </row>
    <row r="268" spans="1:3" ht="56.25" hidden="1">
      <c r="A268" s="25" t="s">
        <v>1295</v>
      </c>
      <c r="B268" s="24" t="s">
        <v>1600</v>
      </c>
      <c r="C268" s="103"/>
    </row>
    <row r="269" spans="1:3" ht="56.25" hidden="1">
      <c r="A269" s="25" t="s">
        <v>1601</v>
      </c>
      <c r="B269" s="24" t="s">
        <v>1602</v>
      </c>
      <c r="C269" s="103"/>
    </row>
    <row r="270" spans="1:3" ht="56.25" hidden="1">
      <c r="A270" s="25" t="s">
        <v>1429</v>
      </c>
      <c r="B270" s="24" t="s">
        <v>108</v>
      </c>
      <c r="C270" s="103"/>
    </row>
    <row r="271" spans="1:3" ht="37.5" hidden="1">
      <c r="A271" s="25" t="s">
        <v>731</v>
      </c>
      <c r="B271" s="24" t="s">
        <v>732</v>
      </c>
      <c r="C271" s="102">
        <f>C272+C273+C274+C275+C276+C277</f>
        <v>0</v>
      </c>
    </row>
    <row r="272" spans="1:3" ht="56.25" hidden="1">
      <c r="A272" s="25" t="s">
        <v>733</v>
      </c>
      <c r="B272" s="24" t="s">
        <v>734</v>
      </c>
      <c r="C272" s="103"/>
    </row>
    <row r="273" spans="1:9" ht="56.25" hidden="1">
      <c r="A273" s="25" t="s">
        <v>387</v>
      </c>
      <c r="B273" s="24" t="s">
        <v>388</v>
      </c>
      <c r="C273" s="103"/>
    </row>
    <row r="274" spans="1:9" ht="56.25" hidden="1">
      <c r="A274" s="25" t="s">
        <v>389</v>
      </c>
      <c r="B274" s="24" t="s">
        <v>390</v>
      </c>
      <c r="C274" s="103"/>
    </row>
    <row r="275" spans="1:9" ht="56.25" hidden="1">
      <c r="A275" s="25" t="s">
        <v>453</v>
      </c>
      <c r="B275" s="24" t="s">
        <v>842</v>
      </c>
      <c r="C275" s="103"/>
    </row>
    <row r="276" spans="1:9" ht="56.25" hidden="1">
      <c r="A276" s="25" t="s">
        <v>61</v>
      </c>
      <c r="B276" s="24" t="s">
        <v>62</v>
      </c>
      <c r="C276" s="103"/>
    </row>
    <row r="277" spans="1:9" ht="56.25" hidden="1">
      <c r="A277" s="25" t="s">
        <v>63</v>
      </c>
      <c r="B277" s="24" t="s">
        <v>64</v>
      </c>
      <c r="C277" s="103"/>
    </row>
    <row r="278" spans="1:9" hidden="1">
      <c r="A278" s="25" t="s">
        <v>65</v>
      </c>
      <c r="B278" s="24" t="s">
        <v>66</v>
      </c>
      <c r="C278" s="102">
        <f>C279+C280+C281</f>
        <v>0</v>
      </c>
    </row>
    <row r="279" spans="1:9" ht="56.25" hidden="1">
      <c r="A279" s="25" t="s">
        <v>134</v>
      </c>
      <c r="B279" s="24" t="s">
        <v>135</v>
      </c>
      <c r="C279" s="103"/>
    </row>
    <row r="280" spans="1:9" ht="75" hidden="1">
      <c r="A280" s="25" t="s">
        <v>1008</v>
      </c>
      <c r="B280" s="24" t="s">
        <v>1009</v>
      </c>
      <c r="C280" s="103"/>
    </row>
    <row r="281" spans="1:9" ht="75" hidden="1">
      <c r="A281" s="25" t="s">
        <v>1010</v>
      </c>
      <c r="B281" s="24" t="s">
        <v>1011</v>
      </c>
      <c r="C281" s="103"/>
    </row>
    <row r="282" spans="1:9" ht="116.25" hidden="1" customHeight="1">
      <c r="A282" s="25" t="s">
        <v>259</v>
      </c>
      <c r="B282" s="24" t="s">
        <v>1796</v>
      </c>
      <c r="C282" s="102">
        <f>C283+C296</f>
        <v>0</v>
      </c>
      <c r="I282" s="223"/>
    </row>
    <row r="283" spans="1:9" ht="97.5" hidden="1" customHeight="1">
      <c r="A283" s="25" t="s">
        <v>422</v>
      </c>
      <c r="B283" s="24" t="s">
        <v>1797</v>
      </c>
      <c r="C283" s="102">
        <f>C295</f>
        <v>0</v>
      </c>
    </row>
    <row r="284" spans="1:9" ht="70.5" hidden="1" customHeight="1">
      <c r="A284" s="25" t="s">
        <v>1170</v>
      </c>
      <c r="B284" s="24" t="s">
        <v>1171</v>
      </c>
      <c r="C284" s="103"/>
    </row>
    <row r="285" spans="1:9" ht="112.5" hidden="1">
      <c r="A285" s="25" t="s">
        <v>190</v>
      </c>
      <c r="B285" s="24" t="s">
        <v>78</v>
      </c>
      <c r="C285" s="103"/>
    </row>
    <row r="286" spans="1:9" ht="93.75" hidden="1">
      <c r="A286" s="25" t="s">
        <v>203</v>
      </c>
      <c r="B286" s="24" t="s">
        <v>204</v>
      </c>
      <c r="C286" s="103"/>
    </row>
    <row r="287" spans="1:9" ht="112.5" hidden="1">
      <c r="A287" s="25" t="s">
        <v>1632</v>
      </c>
      <c r="B287" s="24" t="s">
        <v>1633</v>
      </c>
      <c r="C287" s="103"/>
    </row>
    <row r="288" spans="1:9" ht="93.75" hidden="1">
      <c r="A288" s="25" t="s">
        <v>549</v>
      </c>
      <c r="B288" s="24" t="s">
        <v>550</v>
      </c>
      <c r="C288" s="103"/>
    </row>
    <row r="289" spans="1:3" ht="75" hidden="1">
      <c r="A289" s="25" t="s">
        <v>514</v>
      </c>
      <c r="B289" s="24" t="s">
        <v>515</v>
      </c>
      <c r="C289" s="102">
        <f>C290+C291+C292+C293+C294+C295</f>
        <v>0</v>
      </c>
    </row>
    <row r="290" spans="1:3" ht="56.25" hidden="1">
      <c r="A290" s="25" t="s">
        <v>516</v>
      </c>
      <c r="B290" s="24" t="s">
        <v>517</v>
      </c>
      <c r="C290" s="103"/>
    </row>
    <row r="291" spans="1:3" ht="56.25" hidden="1">
      <c r="A291" s="25" t="s">
        <v>518</v>
      </c>
      <c r="B291" s="24" t="s">
        <v>519</v>
      </c>
      <c r="C291" s="103"/>
    </row>
    <row r="292" spans="1:3" ht="56.25" hidden="1">
      <c r="A292" s="25" t="s">
        <v>520</v>
      </c>
      <c r="B292" s="24" t="s">
        <v>521</v>
      </c>
      <c r="C292" s="103"/>
    </row>
    <row r="293" spans="1:3" ht="56.25" hidden="1">
      <c r="A293" s="25" t="s">
        <v>1246</v>
      </c>
      <c r="B293" s="24" t="s">
        <v>1247</v>
      </c>
      <c r="C293" s="103"/>
    </row>
    <row r="294" spans="1:3" ht="56.25" hidden="1">
      <c r="A294" s="25" t="s">
        <v>1248</v>
      </c>
      <c r="B294" s="24" t="s">
        <v>1249</v>
      </c>
      <c r="C294" s="103"/>
    </row>
    <row r="295" spans="1:3" ht="100.5" hidden="1" customHeight="1">
      <c r="A295" s="25" t="s">
        <v>233</v>
      </c>
      <c r="B295" s="24" t="s">
        <v>1185</v>
      </c>
      <c r="C295" s="103"/>
    </row>
    <row r="296" spans="1:3" ht="102" hidden="1" customHeight="1">
      <c r="A296" s="25" t="s">
        <v>1669</v>
      </c>
      <c r="B296" s="24" t="s">
        <v>1798</v>
      </c>
      <c r="C296" s="102">
        <f>C310+C391</f>
        <v>0</v>
      </c>
    </row>
    <row r="297" spans="1:3" ht="93.75" hidden="1">
      <c r="A297" s="25" t="s">
        <v>1670</v>
      </c>
      <c r="B297" s="24" t="s">
        <v>1671</v>
      </c>
      <c r="C297" s="102">
        <f>C298+C299+C300+C301+C302+C303+C304+C305+C306+C307+C308+C309+C310+C311+C312+C313+C314</f>
        <v>0</v>
      </c>
    </row>
    <row r="298" spans="1:3" ht="75" hidden="1">
      <c r="A298" s="25" t="s">
        <v>1672</v>
      </c>
      <c r="B298" s="24" t="s">
        <v>1673</v>
      </c>
      <c r="C298" s="103"/>
    </row>
    <row r="299" spans="1:3" ht="93.75" hidden="1">
      <c r="A299" s="25" t="s">
        <v>859</v>
      </c>
      <c r="B299" s="24" t="s">
        <v>1708</v>
      </c>
      <c r="C299" s="103"/>
    </row>
    <row r="300" spans="1:3" ht="75" hidden="1">
      <c r="A300" s="25" t="s">
        <v>1154</v>
      </c>
      <c r="B300" s="24" t="s">
        <v>1155</v>
      </c>
      <c r="C300" s="103"/>
    </row>
    <row r="301" spans="1:3" ht="75" hidden="1">
      <c r="A301" s="25" t="s">
        <v>1694</v>
      </c>
      <c r="B301" s="24" t="s">
        <v>1695</v>
      </c>
      <c r="C301" s="103"/>
    </row>
    <row r="302" spans="1:3" ht="93.75" hidden="1">
      <c r="A302" s="25" t="s">
        <v>1696</v>
      </c>
      <c r="B302" s="24" t="s">
        <v>1697</v>
      </c>
      <c r="C302" s="103"/>
    </row>
    <row r="303" spans="1:3" ht="93.75" hidden="1">
      <c r="A303" s="25" t="s">
        <v>1329</v>
      </c>
      <c r="B303" s="24" t="s">
        <v>1330</v>
      </c>
      <c r="C303" s="103"/>
    </row>
    <row r="304" spans="1:3" ht="75" hidden="1">
      <c r="A304" s="25" t="s">
        <v>1331</v>
      </c>
      <c r="B304" s="24" t="s">
        <v>1332</v>
      </c>
      <c r="C304" s="103"/>
    </row>
    <row r="305" spans="1:3" ht="93.75" hidden="1">
      <c r="A305" s="25" t="s">
        <v>690</v>
      </c>
      <c r="B305" s="24" t="s">
        <v>691</v>
      </c>
      <c r="C305" s="103"/>
    </row>
    <row r="306" spans="1:3" ht="112.5" hidden="1">
      <c r="A306" s="25" t="s">
        <v>1139</v>
      </c>
      <c r="B306" s="24" t="s">
        <v>1140</v>
      </c>
      <c r="C306" s="103"/>
    </row>
    <row r="307" spans="1:3" ht="93.75" hidden="1">
      <c r="A307" s="25" t="s">
        <v>423</v>
      </c>
      <c r="B307" s="24" t="s">
        <v>799</v>
      </c>
      <c r="C307" s="103"/>
    </row>
    <row r="308" spans="1:3" ht="93.75" hidden="1">
      <c r="A308" s="25" t="s">
        <v>174</v>
      </c>
      <c r="B308" s="24" t="s">
        <v>175</v>
      </c>
      <c r="C308" s="103"/>
    </row>
    <row r="309" spans="1:3" ht="93.75" hidden="1">
      <c r="A309" s="25" t="s">
        <v>176</v>
      </c>
      <c r="B309" s="24" t="s">
        <v>177</v>
      </c>
      <c r="C309" s="103"/>
    </row>
    <row r="310" spans="1:3" ht="95.25" hidden="1" customHeight="1">
      <c r="A310" s="25" t="s">
        <v>178</v>
      </c>
      <c r="B310" s="24" t="s">
        <v>1020</v>
      </c>
      <c r="C310" s="103"/>
    </row>
    <row r="311" spans="1:3" ht="56.25" hidden="1">
      <c r="A311" s="25" t="s">
        <v>205</v>
      </c>
      <c r="B311" s="24" t="s">
        <v>206</v>
      </c>
      <c r="C311" s="103"/>
    </row>
    <row r="312" spans="1:3" ht="56.25" hidden="1">
      <c r="A312" s="25" t="s">
        <v>1401</v>
      </c>
      <c r="B312" s="24" t="s">
        <v>1402</v>
      </c>
      <c r="C312" s="103"/>
    </row>
    <row r="313" spans="1:3" ht="56.25" hidden="1">
      <c r="A313" s="25" t="s">
        <v>1659</v>
      </c>
      <c r="B313" s="24" t="s">
        <v>1660</v>
      </c>
      <c r="C313" s="103"/>
    </row>
    <row r="314" spans="1:3" ht="56.25" hidden="1">
      <c r="A314" s="25" t="s">
        <v>1661</v>
      </c>
      <c r="B314" s="24" t="s">
        <v>1662</v>
      </c>
      <c r="C314" s="103"/>
    </row>
    <row r="315" spans="1:3" ht="56.25" hidden="1">
      <c r="A315" s="25" t="s">
        <v>1663</v>
      </c>
      <c r="B315" s="24" t="s">
        <v>1664</v>
      </c>
      <c r="C315" s="103"/>
    </row>
    <row r="316" spans="1:3" ht="75" hidden="1">
      <c r="A316" s="25" t="s">
        <v>1665</v>
      </c>
      <c r="B316" s="24" t="s">
        <v>1666</v>
      </c>
      <c r="C316" s="103"/>
    </row>
    <row r="317" spans="1:3" ht="37.5" hidden="1">
      <c r="A317" s="25" t="s">
        <v>1667</v>
      </c>
      <c r="B317" s="24" t="s">
        <v>1668</v>
      </c>
      <c r="C317" s="103"/>
    </row>
    <row r="318" spans="1:3" ht="37.5" hidden="1">
      <c r="A318" s="25" t="s">
        <v>1320</v>
      </c>
      <c r="B318" s="24" t="s">
        <v>1321</v>
      </c>
      <c r="C318" s="102">
        <f>C319</f>
        <v>0</v>
      </c>
    </row>
    <row r="319" spans="1:3" ht="75" hidden="1">
      <c r="A319" s="25" t="s">
        <v>522</v>
      </c>
      <c r="B319" s="24" t="s">
        <v>523</v>
      </c>
      <c r="C319" s="102">
        <f>C320+C321+C322+C323+C324+C325+C326</f>
        <v>0</v>
      </c>
    </row>
    <row r="320" spans="1:3" ht="56.25" hidden="1">
      <c r="A320" s="25" t="s">
        <v>302</v>
      </c>
      <c r="B320" s="24" t="s">
        <v>303</v>
      </c>
      <c r="C320" s="103"/>
    </row>
    <row r="321" spans="1:3" ht="75" hidden="1">
      <c r="A321" s="25" t="s">
        <v>304</v>
      </c>
      <c r="B321" s="24" t="s">
        <v>305</v>
      </c>
      <c r="C321" s="103"/>
    </row>
    <row r="322" spans="1:3" ht="75" hidden="1">
      <c r="A322" s="25" t="s">
        <v>1049</v>
      </c>
      <c r="B322" s="24" t="s">
        <v>1050</v>
      </c>
      <c r="C322" s="103"/>
    </row>
    <row r="323" spans="1:3" ht="75" hidden="1">
      <c r="A323" s="25" t="s">
        <v>1051</v>
      </c>
      <c r="B323" s="24" t="s">
        <v>1052</v>
      </c>
      <c r="C323" s="103"/>
    </row>
    <row r="324" spans="1:3" ht="75" hidden="1">
      <c r="A324" s="25" t="s">
        <v>701</v>
      </c>
      <c r="B324" s="24" t="s">
        <v>702</v>
      </c>
      <c r="C324" s="103"/>
    </row>
    <row r="325" spans="1:3" ht="75" hidden="1">
      <c r="A325" s="25" t="s">
        <v>1419</v>
      </c>
      <c r="B325" s="24" t="s">
        <v>1420</v>
      </c>
      <c r="C325" s="103"/>
    </row>
    <row r="326" spans="1:3" ht="37.5" hidden="1">
      <c r="A326" s="25" t="s">
        <v>1421</v>
      </c>
      <c r="B326" s="24" t="s">
        <v>1422</v>
      </c>
      <c r="C326" s="103"/>
    </row>
    <row r="327" spans="1:3" ht="56.25" hidden="1">
      <c r="A327" s="25" t="s">
        <v>815</v>
      </c>
      <c r="B327" s="24" t="s">
        <v>816</v>
      </c>
      <c r="C327" s="102">
        <f>C328+C335+C342+C349</f>
        <v>0</v>
      </c>
    </row>
    <row r="328" spans="1:3" ht="75" hidden="1">
      <c r="A328" s="25" t="s">
        <v>817</v>
      </c>
      <c r="B328" s="24" t="s">
        <v>818</v>
      </c>
      <c r="C328" s="102">
        <f>C329+C330+C331+C332+C333+C334</f>
        <v>0</v>
      </c>
    </row>
    <row r="329" spans="1:3" ht="75" hidden="1">
      <c r="A329" s="25" t="s">
        <v>819</v>
      </c>
      <c r="B329" s="24" t="s">
        <v>820</v>
      </c>
      <c r="C329" s="103"/>
    </row>
    <row r="330" spans="1:3" ht="75" hidden="1">
      <c r="A330" s="25" t="s">
        <v>1596</v>
      </c>
      <c r="B330" s="24" t="s">
        <v>1597</v>
      </c>
      <c r="C330" s="103"/>
    </row>
    <row r="331" spans="1:3" ht="75" hidden="1">
      <c r="A331" s="25" t="s">
        <v>1704</v>
      </c>
      <c r="B331" s="24" t="s">
        <v>1705</v>
      </c>
      <c r="C331" s="103"/>
    </row>
    <row r="332" spans="1:3" ht="75" hidden="1">
      <c r="A332" s="25" t="s">
        <v>1706</v>
      </c>
      <c r="B332" s="24" t="s">
        <v>1707</v>
      </c>
      <c r="C332" s="103"/>
    </row>
    <row r="333" spans="1:3" ht="75" hidden="1">
      <c r="A333" s="25" t="s">
        <v>1172</v>
      </c>
      <c r="B333" s="24" t="s">
        <v>1173</v>
      </c>
      <c r="C333" s="103"/>
    </row>
    <row r="334" spans="1:3" ht="75" hidden="1">
      <c r="A334" s="25" t="s">
        <v>987</v>
      </c>
      <c r="B334" s="24" t="s">
        <v>1571</v>
      </c>
      <c r="C334" s="103"/>
    </row>
    <row r="335" spans="1:3" ht="56.25" hidden="1">
      <c r="A335" s="25" t="s">
        <v>1572</v>
      </c>
      <c r="B335" s="24" t="s">
        <v>1573</v>
      </c>
      <c r="C335" s="102">
        <f>C336+C337+C338+C339+C340+C341</f>
        <v>0</v>
      </c>
    </row>
    <row r="336" spans="1:3" ht="56.25" hidden="1">
      <c r="A336" s="25" t="s">
        <v>1574</v>
      </c>
      <c r="B336" s="24" t="s">
        <v>1575</v>
      </c>
      <c r="C336" s="103"/>
    </row>
    <row r="337" spans="1:3" ht="56.25" hidden="1">
      <c r="A337" s="25" t="s">
        <v>1346</v>
      </c>
      <c r="B337" s="24" t="s">
        <v>1347</v>
      </c>
      <c r="C337" s="103"/>
    </row>
    <row r="338" spans="1:3" ht="56.25" hidden="1">
      <c r="A338" s="25" t="s">
        <v>1348</v>
      </c>
      <c r="B338" s="24" t="s">
        <v>1349</v>
      </c>
      <c r="C338" s="103"/>
    </row>
    <row r="339" spans="1:3" ht="56.25" hidden="1">
      <c r="A339" s="25" t="s">
        <v>1350</v>
      </c>
      <c r="B339" s="24" t="s">
        <v>1351</v>
      </c>
      <c r="C339" s="103"/>
    </row>
    <row r="340" spans="1:3" ht="56.25" hidden="1">
      <c r="A340" s="25" t="s">
        <v>1042</v>
      </c>
      <c r="B340" s="24" t="s">
        <v>68</v>
      </c>
      <c r="C340" s="103"/>
    </row>
    <row r="341" spans="1:3" ht="56.25" hidden="1">
      <c r="A341" s="25" t="s">
        <v>69</v>
      </c>
      <c r="B341" s="24" t="s">
        <v>1196</v>
      </c>
      <c r="C341" s="103"/>
    </row>
    <row r="342" spans="1:3" ht="56.25" hidden="1">
      <c r="A342" s="25" t="s">
        <v>1141</v>
      </c>
      <c r="B342" s="24" t="s">
        <v>950</v>
      </c>
      <c r="C342" s="102">
        <f>C343+C344+C345+C346+C347+C348</f>
        <v>0</v>
      </c>
    </row>
    <row r="343" spans="1:3" ht="56.25" hidden="1">
      <c r="A343" s="25" t="s">
        <v>1000</v>
      </c>
      <c r="B343" s="24" t="s">
        <v>1001</v>
      </c>
      <c r="C343" s="103"/>
    </row>
    <row r="344" spans="1:3" ht="56.25" hidden="1">
      <c r="A344" s="25" t="s">
        <v>469</v>
      </c>
      <c r="B344" s="24" t="s">
        <v>223</v>
      </c>
      <c r="C344" s="103"/>
    </row>
    <row r="345" spans="1:3" ht="56.25" hidden="1">
      <c r="A345" s="25" t="s">
        <v>224</v>
      </c>
      <c r="B345" s="24" t="s">
        <v>692</v>
      </c>
      <c r="C345" s="103"/>
    </row>
    <row r="346" spans="1:3" ht="56.25" hidden="1">
      <c r="A346" s="25" t="s">
        <v>693</v>
      </c>
      <c r="B346" s="24" t="s">
        <v>694</v>
      </c>
      <c r="C346" s="103"/>
    </row>
    <row r="347" spans="1:3" ht="56.25" hidden="1">
      <c r="A347" s="25" t="s">
        <v>695</v>
      </c>
      <c r="B347" s="24" t="s">
        <v>696</v>
      </c>
      <c r="C347" s="103"/>
    </row>
    <row r="348" spans="1:3" ht="56.25" hidden="1">
      <c r="A348" s="25" t="s">
        <v>697</v>
      </c>
      <c r="B348" s="24" t="s">
        <v>698</v>
      </c>
      <c r="C348" s="103"/>
    </row>
    <row r="349" spans="1:3" ht="56.25" hidden="1">
      <c r="A349" s="25" t="s">
        <v>699</v>
      </c>
      <c r="B349" s="24" t="s">
        <v>700</v>
      </c>
      <c r="C349" s="102">
        <f>C350+C351+C352+C353+C354+C355+C356+C357+C358+C359</f>
        <v>0</v>
      </c>
    </row>
    <row r="350" spans="1:3" ht="37.5" hidden="1">
      <c r="A350" s="25" t="s">
        <v>1746</v>
      </c>
      <c r="B350" s="24" t="s">
        <v>1747</v>
      </c>
      <c r="C350" s="103"/>
    </row>
    <row r="351" spans="1:3" ht="56.25" hidden="1">
      <c r="A351" s="25" t="s">
        <v>1748</v>
      </c>
      <c r="B351" s="24" t="s">
        <v>1749</v>
      </c>
      <c r="C351" s="103"/>
    </row>
    <row r="352" spans="1:3" ht="37.5" hidden="1">
      <c r="A352" s="25" t="s">
        <v>1750</v>
      </c>
      <c r="B352" s="24" t="s">
        <v>1751</v>
      </c>
      <c r="C352" s="103"/>
    </row>
    <row r="353" spans="1:3" ht="37.5" hidden="1">
      <c r="A353" s="25" t="s">
        <v>1752</v>
      </c>
      <c r="B353" s="24" t="s">
        <v>1753</v>
      </c>
      <c r="C353" s="103"/>
    </row>
    <row r="354" spans="1:3" ht="37.5" hidden="1">
      <c r="A354" s="25" t="s">
        <v>225</v>
      </c>
      <c r="B354" s="24" t="s">
        <v>226</v>
      </c>
      <c r="C354" s="103"/>
    </row>
    <row r="355" spans="1:3" ht="37.5" hidden="1">
      <c r="A355" s="25" t="s">
        <v>608</v>
      </c>
      <c r="B355" s="24" t="s">
        <v>609</v>
      </c>
      <c r="C355" s="103"/>
    </row>
    <row r="356" spans="1:3" ht="56.25" hidden="1">
      <c r="A356" s="25" t="s">
        <v>610</v>
      </c>
      <c r="B356" s="24" t="s">
        <v>611</v>
      </c>
      <c r="C356" s="103"/>
    </row>
    <row r="357" spans="1:3" ht="56.25" hidden="1">
      <c r="A357" s="25" t="s">
        <v>612</v>
      </c>
      <c r="B357" s="24" t="s">
        <v>613</v>
      </c>
      <c r="C357" s="103"/>
    </row>
    <row r="358" spans="1:3" ht="56.25" hidden="1">
      <c r="A358" s="25" t="s">
        <v>1394</v>
      </c>
      <c r="B358" s="24" t="s">
        <v>1743</v>
      </c>
      <c r="C358" s="103"/>
    </row>
    <row r="359" spans="1:3" ht="75" hidden="1">
      <c r="A359" s="25" t="s">
        <v>1744</v>
      </c>
      <c r="B359" s="24" t="s">
        <v>1745</v>
      </c>
      <c r="C359" s="103"/>
    </row>
    <row r="360" spans="1:3" ht="37.5" hidden="1">
      <c r="A360" s="25" t="s">
        <v>1251</v>
      </c>
      <c r="B360" s="24" t="s">
        <v>1252</v>
      </c>
      <c r="C360" s="102">
        <f>C361+C362+C377+C378+C387+C388+C389</f>
        <v>0</v>
      </c>
    </row>
    <row r="361" spans="1:3" hidden="1">
      <c r="A361" s="25" t="s">
        <v>1253</v>
      </c>
      <c r="B361" s="24" t="s">
        <v>1254</v>
      </c>
      <c r="C361" s="103"/>
    </row>
    <row r="362" spans="1:3" hidden="1">
      <c r="A362" s="25" t="s">
        <v>1255</v>
      </c>
      <c r="B362" s="24" t="s">
        <v>1256</v>
      </c>
      <c r="C362" s="102">
        <f>C363</f>
        <v>0</v>
      </c>
    </row>
    <row r="363" spans="1:3" ht="75" hidden="1">
      <c r="A363" s="25" t="s">
        <v>1257</v>
      </c>
      <c r="B363" s="24" t="s">
        <v>85</v>
      </c>
      <c r="C363" s="102">
        <f>C364+C365+C366+C367+C368+C369+C370+C371+C372+C373</f>
        <v>0</v>
      </c>
    </row>
    <row r="364" spans="1:3" ht="112.5" hidden="1">
      <c r="A364" s="25" t="s">
        <v>86</v>
      </c>
      <c r="B364" s="24" t="s">
        <v>87</v>
      </c>
      <c r="C364" s="103"/>
    </row>
    <row r="365" spans="1:3" ht="112.5" hidden="1">
      <c r="A365" s="25" t="s">
        <v>88</v>
      </c>
      <c r="B365" s="24" t="s">
        <v>89</v>
      </c>
      <c r="C365" s="103"/>
    </row>
    <row r="366" spans="1:3" ht="56.25" hidden="1">
      <c r="A366" s="25" t="s">
        <v>90</v>
      </c>
      <c r="B366" s="24" t="s">
        <v>91</v>
      </c>
      <c r="C366" s="103"/>
    </row>
    <row r="367" spans="1:3" ht="56.25" hidden="1">
      <c r="A367" s="25" t="s">
        <v>1056</v>
      </c>
      <c r="B367" s="24" t="s">
        <v>1057</v>
      </c>
      <c r="C367" s="103"/>
    </row>
    <row r="368" spans="1:3" ht="56.25" hidden="1">
      <c r="A368" s="25" t="s">
        <v>1058</v>
      </c>
      <c r="B368" s="24" t="s">
        <v>1059</v>
      </c>
      <c r="C368" s="103"/>
    </row>
    <row r="369" spans="1:3" ht="112.5" hidden="1">
      <c r="A369" s="25" t="s">
        <v>800</v>
      </c>
      <c r="B369" s="24" t="s">
        <v>801</v>
      </c>
      <c r="C369" s="103"/>
    </row>
    <row r="370" spans="1:3" ht="112.5" hidden="1">
      <c r="A370" s="25" t="s">
        <v>802</v>
      </c>
      <c r="B370" s="24" t="s">
        <v>803</v>
      </c>
      <c r="C370" s="103"/>
    </row>
    <row r="371" spans="1:3" ht="112.5" hidden="1">
      <c r="A371" s="25" t="s">
        <v>804</v>
      </c>
      <c r="B371" s="24" t="s">
        <v>748</v>
      </c>
      <c r="C371" s="103"/>
    </row>
    <row r="372" spans="1:3" ht="93.75" hidden="1">
      <c r="A372" s="25" t="s">
        <v>1773</v>
      </c>
      <c r="B372" s="24" t="s">
        <v>1774</v>
      </c>
      <c r="C372" s="103"/>
    </row>
    <row r="373" spans="1:3" hidden="1">
      <c r="A373" s="25" t="s">
        <v>1775</v>
      </c>
      <c r="B373" s="24" t="s">
        <v>1776</v>
      </c>
      <c r="C373" s="102">
        <f>C374+C375+C376+C377</f>
        <v>0</v>
      </c>
    </row>
    <row r="374" spans="1:3" ht="37.5" hidden="1">
      <c r="A374" s="25" t="s">
        <v>1777</v>
      </c>
      <c r="B374" s="24" t="s">
        <v>1778</v>
      </c>
      <c r="C374" s="103"/>
    </row>
    <row r="375" spans="1:3" ht="37.5" hidden="1">
      <c r="A375" s="25" t="s">
        <v>1779</v>
      </c>
      <c r="B375" s="24" t="s">
        <v>1780</v>
      </c>
      <c r="C375" s="103"/>
    </row>
    <row r="376" spans="1:3" ht="37.5" hidden="1">
      <c r="A376" s="25" t="s">
        <v>1781</v>
      </c>
      <c r="B376" s="24" t="s">
        <v>1782</v>
      </c>
      <c r="C376" s="103"/>
    </row>
    <row r="377" spans="1:3" ht="37.5" hidden="1">
      <c r="A377" s="25" t="s">
        <v>1783</v>
      </c>
      <c r="B377" s="24" t="s">
        <v>1784</v>
      </c>
      <c r="C377" s="103"/>
    </row>
    <row r="378" spans="1:3" ht="37.5" hidden="1">
      <c r="A378" s="25" t="s">
        <v>1785</v>
      </c>
      <c r="B378" s="24" t="s">
        <v>918</v>
      </c>
      <c r="C378" s="102">
        <f>C379+C382+C385+C386</f>
        <v>0</v>
      </c>
    </row>
    <row r="379" spans="1:3" ht="56.25" hidden="1">
      <c r="A379" s="25" t="s">
        <v>919</v>
      </c>
      <c r="B379" s="24" t="s">
        <v>920</v>
      </c>
      <c r="C379" s="102">
        <f>C380+C381</f>
        <v>0</v>
      </c>
    </row>
    <row r="380" spans="1:3" ht="37.5" hidden="1">
      <c r="A380" s="25" t="s">
        <v>921</v>
      </c>
      <c r="B380" s="24" t="s">
        <v>922</v>
      </c>
      <c r="C380" s="103"/>
    </row>
    <row r="381" spans="1:3" ht="56.25" hidden="1">
      <c r="A381" s="25" t="s">
        <v>1258</v>
      </c>
      <c r="B381" s="24" t="s">
        <v>1259</v>
      </c>
      <c r="C381" s="103"/>
    </row>
    <row r="382" spans="1:3" ht="56.25" hidden="1">
      <c r="A382" s="25" t="s">
        <v>1260</v>
      </c>
      <c r="B382" s="24" t="s">
        <v>334</v>
      </c>
      <c r="C382" s="102">
        <f>C383+C384</f>
        <v>0</v>
      </c>
    </row>
    <row r="383" spans="1:3" ht="37.5" hidden="1">
      <c r="A383" s="25" t="s">
        <v>335</v>
      </c>
      <c r="B383" s="24" t="s">
        <v>336</v>
      </c>
      <c r="C383" s="103"/>
    </row>
    <row r="384" spans="1:3" ht="75" hidden="1">
      <c r="A384" s="25" t="s">
        <v>392</v>
      </c>
      <c r="B384" s="24" t="s">
        <v>393</v>
      </c>
      <c r="C384" s="103"/>
    </row>
    <row r="385" spans="1:3" ht="37.5" hidden="1">
      <c r="A385" s="25" t="s">
        <v>394</v>
      </c>
      <c r="B385" s="24" t="s">
        <v>395</v>
      </c>
      <c r="C385" s="103"/>
    </row>
    <row r="386" spans="1:3" ht="37.5" hidden="1">
      <c r="A386" s="25" t="s">
        <v>396</v>
      </c>
      <c r="B386" s="24" t="s">
        <v>397</v>
      </c>
      <c r="C386" s="103"/>
    </row>
    <row r="387" spans="1:3" hidden="1">
      <c r="A387" s="25" t="s">
        <v>398</v>
      </c>
      <c r="B387" s="24" t="s">
        <v>399</v>
      </c>
      <c r="C387" s="103"/>
    </row>
    <row r="388" spans="1:3" ht="93.75" hidden="1">
      <c r="A388" s="25" t="s">
        <v>400</v>
      </c>
      <c r="B388" s="24" t="s">
        <v>207</v>
      </c>
      <c r="C388" s="103"/>
    </row>
    <row r="389" spans="1:3" ht="56.25" hidden="1">
      <c r="A389" s="25" t="s">
        <v>208</v>
      </c>
      <c r="B389" s="24" t="s">
        <v>209</v>
      </c>
      <c r="C389" s="102">
        <f>C390+C391</f>
        <v>0</v>
      </c>
    </row>
    <row r="390" spans="1:3" ht="75" hidden="1">
      <c r="A390" s="25" t="s">
        <v>210</v>
      </c>
      <c r="B390" s="24" t="s">
        <v>211</v>
      </c>
      <c r="C390" s="103"/>
    </row>
    <row r="391" spans="1:3" ht="42.75" hidden="1" customHeight="1">
      <c r="A391" s="25" t="s">
        <v>212</v>
      </c>
      <c r="B391" s="24" t="s">
        <v>523</v>
      </c>
      <c r="C391" s="103"/>
    </row>
    <row r="392" spans="1:3" ht="42.75" hidden="1" customHeight="1">
      <c r="A392" s="25" t="s">
        <v>761</v>
      </c>
      <c r="B392" s="24" t="s">
        <v>702</v>
      </c>
      <c r="C392" s="103"/>
    </row>
    <row r="393" spans="1:3" ht="42.75" hidden="1" customHeight="1">
      <c r="A393" s="25" t="s">
        <v>1320</v>
      </c>
      <c r="B393" s="24" t="s">
        <v>284</v>
      </c>
      <c r="C393" s="103"/>
    </row>
    <row r="394" spans="1:3" ht="78" hidden="1" customHeight="1">
      <c r="A394" s="25" t="s">
        <v>285</v>
      </c>
      <c r="B394" s="24" t="s">
        <v>966</v>
      </c>
      <c r="C394" s="103"/>
    </row>
    <row r="395" spans="1:3" ht="41.25" hidden="1" customHeight="1">
      <c r="A395" s="25" t="s">
        <v>1251</v>
      </c>
      <c r="B395" s="24" t="s">
        <v>1021</v>
      </c>
      <c r="C395" s="103">
        <f>C396</f>
        <v>0</v>
      </c>
    </row>
    <row r="396" spans="1:3" ht="21.75" hidden="1" customHeight="1">
      <c r="A396" s="25" t="s">
        <v>1253</v>
      </c>
      <c r="B396" s="24" t="s">
        <v>1022</v>
      </c>
      <c r="C396" s="103"/>
    </row>
    <row r="397" spans="1:3" ht="37.5" hidden="1">
      <c r="A397" s="25" t="s">
        <v>762</v>
      </c>
      <c r="B397" s="24" t="s">
        <v>763</v>
      </c>
      <c r="C397" s="102">
        <f>C398+C421+C434</f>
        <v>0</v>
      </c>
    </row>
    <row r="398" spans="1:3" ht="37.5" hidden="1">
      <c r="A398" s="25" t="s">
        <v>764</v>
      </c>
      <c r="B398" s="24" t="s">
        <v>424</v>
      </c>
      <c r="C398" s="102">
        <f>C399+C400+C401+C402+C403+C405+C406+C407+C408++C409+C410+C411+C412+C413+C414+C415+C416+C417+C418+C419+C420</f>
        <v>0</v>
      </c>
    </row>
    <row r="399" spans="1:3" hidden="1">
      <c r="A399" s="25" t="s">
        <v>425</v>
      </c>
      <c r="B399" s="24" t="s">
        <v>426</v>
      </c>
      <c r="C399" s="103"/>
    </row>
    <row r="400" spans="1:3" ht="37.5" hidden="1">
      <c r="A400" s="25" t="s">
        <v>427</v>
      </c>
      <c r="B400" s="24" t="s">
        <v>428</v>
      </c>
      <c r="C400" s="103"/>
    </row>
    <row r="401" spans="1:3" ht="75" hidden="1">
      <c r="A401" s="25" t="s">
        <v>1510</v>
      </c>
      <c r="B401" s="24" t="s">
        <v>1511</v>
      </c>
      <c r="C401" s="103"/>
    </row>
    <row r="402" spans="1:3" ht="93.75" hidden="1">
      <c r="A402" s="25" t="s">
        <v>462</v>
      </c>
      <c r="B402" s="24" t="s">
        <v>847</v>
      </c>
      <c r="C402" s="103"/>
    </row>
    <row r="403" spans="1:3" ht="37.5" hidden="1">
      <c r="A403" s="25" t="s">
        <v>848</v>
      </c>
      <c r="B403" s="24" t="s">
        <v>849</v>
      </c>
      <c r="C403" s="103"/>
    </row>
    <row r="404" spans="1:3" ht="37.5" hidden="1">
      <c r="A404" s="25" t="s">
        <v>850</v>
      </c>
      <c r="B404" s="24" t="s">
        <v>851</v>
      </c>
      <c r="C404" s="103"/>
    </row>
    <row r="405" spans="1:3" ht="37.5" hidden="1">
      <c r="A405" s="25" t="s">
        <v>852</v>
      </c>
      <c r="B405" s="24" t="s">
        <v>853</v>
      </c>
      <c r="C405" s="103"/>
    </row>
    <row r="406" spans="1:3" hidden="1">
      <c r="A406" s="25" t="s">
        <v>854</v>
      </c>
      <c r="B406" s="24" t="s">
        <v>999</v>
      </c>
      <c r="C406" s="103"/>
    </row>
    <row r="407" spans="1:3" ht="75" hidden="1">
      <c r="A407" s="25" t="s">
        <v>884</v>
      </c>
      <c r="B407" s="24" t="s">
        <v>885</v>
      </c>
      <c r="C407" s="103"/>
    </row>
    <row r="408" spans="1:3" ht="37.5" hidden="1">
      <c r="A408" s="25" t="s">
        <v>886</v>
      </c>
      <c r="B408" s="24" t="s">
        <v>887</v>
      </c>
      <c r="C408" s="103"/>
    </row>
    <row r="409" spans="1:3" ht="37.5" hidden="1">
      <c r="A409" s="25" t="s">
        <v>217</v>
      </c>
      <c r="B409" s="24" t="s">
        <v>218</v>
      </c>
      <c r="C409" s="103"/>
    </row>
    <row r="410" spans="1:3" ht="37.5" hidden="1">
      <c r="A410" s="25" t="s">
        <v>1456</v>
      </c>
      <c r="B410" s="24" t="s">
        <v>1457</v>
      </c>
      <c r="C410" s="103"/>
    </row>
    <row r="411" spans="1:3" hidden="1">
      <c r="A411" s="25" t="s">
        <v>1458</v>
      </c>
      <c r="B411" s="24" t="s">
        <v>1459</v>
      </c>
      <c r="C411" s="103"/>
    </row>
    <row r="412" spans="1:3" ht="112.5" hidden="1">
      <c r="A412" s="25" t="s">
        <v>1460</v>
      </c>
      <c r="B412" s="24" t="s">
        <v>1461</v>
      </c>
      <c r="C412" s="103"/>
    </row>
    <row r="413" spans="1:3" ht="56.25" hidden="1">
      <c r="A413" s="25" t="s">
        <v>1462</v>
      </c>
      <c r="B413" s="24" t="s">
        <v>1463</v>
      </c>
      <c r="C413" s="103"/>
    </row>
    <row r="414" spans="1:3" ht="75" hidden="1">
      <c r="A414" s="25" t="s">
        <v>1464</v>
      </c>
      <c r="B414" s="24" t="s">
        <v>1465</v>
      </c>
      <c r="C414" s="103"/>
    </row>
    <row r="415" spans="1:3" ht="112.5" hidden="1">
      <c r="A415" s="25" t="s">
        <v>566</v>
      </c>
      <c r="B415" s="24" t="s">
        <v>567</v>
      </c>
      <c r="C415" s="103"/>
    </row>
    <row r="416" spans="1:3" ht="37.5" hidden="1">
      <c r="A416" s="25" t="s">
        <v>568</v>
      </c>
      <c r="B416" s="24" t="s">
        <v>569</v>
      </c>
      <c r="C416" s="103"/>
    </row>
    <row r="417" spans="1:3" ht="75" hidden="1">
      <c r="A417" s="25" t="s">
        <v>570</v>
      </c>
      <c r="B417" s="24" t="s">
        <v>571</v>
      </c>
      <c r="C417" s="103"/>
    </row>
    <row r="418" spans="1:3" ht="37.5" hidden="1">
      <c r="A418" s="25" t="s">
        <v>572</v>
      </c>
      <c r="B418" s="24" t="s">
        <v>573</v>
      </c>
      <c r="C418" s="103"/>
    </row>
    <row r="419" spans="1:3" hidden="1">
      <c r="A419" s="25" t="s">
        <v>574</v>
      </c>
      <c r="B419" s="24" t="s">
        <v>575</v>
      </c>
      <c r="C419" s="103"/>
    </row>
    <row r="420" spans="1:3" ht="112.5" hidden="1">
      <c r="A420" s="25" t="s">
        <v>489</v>
      </c>
      <c r="B420" s="24" t="s">
        <v>490</v>
      </c>
      <c r="C420" s="103"/>
    </row>
    <row r="421" spans="1:3" hidden="1">
      <c r="A421" s="25" t="s">
        <v>491</v>
      </c>
      <c r="B421" s="24" t="s">
        <v>492</v>
      </c>
      <c r="C421" s="102">
        <f>C422+C423+C428</f>
        <v>0</v>
      </c>
    </row>
    <row r="422" spans="1:3" ht="93.75" hidden="1">
      <c r="A422" s="25" t="s">
        <v>622</v>
      </c>
      <c r="B422" s="24" t="s">
        <v>623</v>
      </c>
      <c r="C422" s="103"/>
    </row>
    <row r="423" spans="1:3" ht="37.5" hidden="1">
      <c r="A423" s="25" t="s">
        <v>624</v>
      </c>
      <c r="B423" s="24" t="s">
        <v>625</v>
      </c>
      <c r="C423" s="102">
        <f>C424+C425+C426+C427</f>
        <v>0</v>
      </c>
    </row>
    <row r="424" spans="1:3" ht="56.25" hidden="1">
      <c r="A424" s="25" t="s">
        <v>626</v>
      </c>
      <c r="B424" s="24" t="s">
        <v>627</v>
      </c>
      <c r="C424" s="103"/>
    </row>
    <row r="425" spans="1:3" ht="56.25" hidden="1">
      <c r="A425" s="25" t="s">
        <v>528</v>
      </c>
      <c r="B425" s="24" t="s">
        <v>812</v>
      </c>
      <c r="C425" s="103"/>
    </row>
    <row r="426" spans="1:3" ht="56.25" hidden="1">
      <c r="A426" s="25" t="s">
        <v>813</v>
      </c>
      <c r="B426" s="24" t="s">
        <v>814</v>
      </c>
      <c r="C426" s="103"/>
    </row>
    <row r="427" spans="1:3" ht="75" hidden="1">
      <c r="A427" s="25" t="s">
        <v>2</v>
      </c>
      <c r="B427" s="24" t="s">
        <v>3</v>
      </c>
      <c r="C427" s="103"/>
    </row>
    <row r="428" spans="1:3" hidden="1">
      <c r="A428" s="25" t="s">
        <v>4</v>
      </c>
      <c r="B428" s="24" t="s">
        <v>5</v>
      </c>
      <c r="C428" s="102">
        <f>C429+C430+C431+C432+C433</f>
        <v>0</v>
      </c>
    </row>
    <row r="429" spans="1:3" ht="37.5" hidden="1">
      <c r="A429" s="25" t="s">
        <v>6</v>
      </c>
      <c r="B429" s="24" t="s">
        <v>7</v>
      </c>
      <c r="C429" s="103"/>
    </row>
    <row r="430" spans="1:3" ht="56.25" hidden="1">
      <c r="A430" s="25" t="s">
        <v>8</v>
      </c>
      <c r="B430" s="24" t="s">
        <v>9</v>
      </c>
      <c r="C430" s="103"/>
    </row>
    <row r="431" spans="1:3" ht="37.5" hidden="1">
      <c r="A431" s="25" t="s">
        <v>10</v>
      </c>
      <c r="B431" s="24" t="s">
        <v>1098</v>
      </c>
      <c r="C431" s="103"/>
    </row>
    <row r="432" spans="1:3" ht="37.5" hidden="1">
      <c r="A432" s="25" t="s">
        <v>1099</v>
      </c>
      <c r="B432" s="24" t="s">
        <v>1100</v>
      </c>
      <c r="C432" s="103"/>
    </row>
    <row r="433" spans="1:3" ht="37.5" hidden="1">
      <c r="A433" s="25" t="s">
        <v>1101</v>
      </c>
      <c r="B433" s="24" t="s">
        <v>1102</v>
      </c>
      <c r="C433" s="103"/>
    </row>
    <row r="434" spans="1:3" ht="37.5" hidden="1">
      <c r="A434" s="25" t="s">
        <v>1103</v>
      </c>
      <c r="B434" s="24" t="s">
        <v>1104</v>
      </c>
      <c r="C434" s="102">
        <f>C435+C436+C437+C438+C439+C440+C441+C442+C443+C444</f>
        <v>0</v>
      </c>
    </row>
    <row r="435" spans="1:3" ht="37.5" hidden="1">
      <c r="A435" s="25" t="s">
        <v>215</v>
      </c>
      <c r="B435" s="24" t="s">
        <v>216</v>
      </c>
      <c r="C435" s="103"/>
    </row>
    <row r="436" spans="1:3" ht="56.25" hidden="1">
      <c r="A436" s="25" t="s">
        <v>1587</v>
      </c>
      <c r="B436" s="24" t="s">
        <v>1588</v>
      </c>
      <c r="C436" s="103"/>
    </row>
    <row r="437" spans="1:3" ht="37.5" hidden="1">
      <c r="A437" s="25" t="s">
        <v>344</v>
      </c>
      <c r="B437" s="24" t="s">
        <v>345</v>
      </c>
      <c r="C437" s="103"/>
    </row>
    <row r="438" spans="1:3" ht="56.25" hidden="1">
      <c r="A438" s="25" t="s">
        <v>744</v>
      </c>
      <c r="B438" s="24" t="s">
        <v>745</v>
      </c>
      <c r="C438" s="103"/>
    </row>
    <row r="439" spans="1:3" ht="56.25" hidden="1">
      <c r="A439" s="25" t="s">
        <v>746</v>
      </c>
      <c r="B439" s="24" t="s">
        <v>747</v>
      </c>
      <c r="C439" s="103"/>
    </row>
    <row r="440" spans="1:3" ht="37.5" hidden="1">
      <c r="A440" s="25" t="s">
        <v>337</v>
      </c>
      <c r="B440" s="24" t="s">
        <v>338</v>
      </c>
      <c r="C440" s="103"/>
    </row>
    <row r="441" spans="1:3" ht="56.25" hidden="1">
      <c r="A441" s="25" t="s">
        <v>92</v>
      </c>
      <c r="B441" s="24" t="s">
        <v>93</v>
      </c>
      <c r="C441" s="103"/>
    </row>
    <row r="442" spans="1:3" ht="56.25" hidden="1">
      <c r="A442" s="25" t="s">
        <v>94</v>
      </c>
      <c r="B442" s="24" t="s">
        <v>95</v>
      </c>
      <c r="C442" s="103"/>
    </row>
    <row r="443" spans="1:3" ht="24.75" hidden="1" customHeight="1">
      <c r="A443" s="25" t="s">
        <v>1700</v>
      </c>
      <c r="B443" s="24" t="s">
        <v>1701</v>
      </c>
      <c r="C443" s="103"/>
    </row>
    <row r="444" spans="1:3" ht="24.75" hidden="1" customHeight="1">
      <c r="A444" s="25" t="s">
        <v>915</v>
      </c>
      <c r="B444" s="24" t="s">
        <v>916</v>
      </c>
      <c r="C444" s="103"/>
    </row>
    <row r="445" spans="1:3" ht="28.5" hidden="1" customHeight="1">
      <c r="A445" s="25" t="s">
        <v>917</v>
      </c>
      <c r="B445" s="24" t="s">
        <v>763</v>
      </c>
      <c r="C445" s="103">
        <f>C446</f>
        <v>0</v>
      </c>
    </row>
    <row r="446" spans="1:3" ht="44.25" hidden="1" customHeight="1">
      <c r="A446" s="25" t="s">
        <v>1655</v>
      </c>
      <c r="B446" s="24" t="s">
        <v>747</v>
      </c>
      <c r="C446" s="103"/>
    </row>
    <row r="447" spans="1:3" ht="44.25" customHeight="1">
      <c r="A447" s="25" t="s">
        <v>47</v>
      </c>
      <c r="B447" s="24" t="s">
        <v>2079</v>
      </c>
      <c r="C447" s="105">
        <v>124.3</v>
      </c>
    </row>
    <row r="448" spans="1:3" ht="44.25" customHeight="1">
      <c r="A448" s="25" t="s">
        <v>47</v>
      </c>
      <c r="B448" s="24" t="s">
        <v>2078</v>
      </c>
      <c r="C448" s="103">
        <v>124.3</v>
      </c>
    </row>
    <row r="449" spans="1:3" ht="44.25" customHeight="1">
      <c r="A449" s="25" t="s">
        <v>124</v>
      </c>
      <c r="B449" s="24" t="s">
        <v>125</v>
      </c>
      <c r="C449" s="105">
        <f>C450</f>
        <v>20</v>
      </c>
    </row>
    <row r="450" spans="1:3" ht="44.25" customHeight="1">
      <c r="A450" s="25" t="s">
        <v>2012</v>
      </c>
      <c r="B450" s="24" t="s">
        <v>2013</v>
      </c>
      <c r="C450" s="103">
        <v>20</v>
      </c>
    </row>
    <row r="451" spans="1:3" ht="37.5" hidden="1">
      <c r="A451" s="25" t="s">
        <v>1656</v>
      </c>
      <c r="B451" s="24" t="s">
        <v>1023</v>
      </c>
      <c r="C451" s="102">
        <f>C562+C560</f>
        <v>0</v>
      </c>
    </row>
    <row r="452" spans="1:3" hidden="1">
      <c r="A452" s="25" t="s">
        <v>1012</v>
      </c>
      <c r="B452" s="24" t="s">
        <v>1013</v>
      </c>
      <c r="C452" s="102">
        <f>C453+C454+C455+C456+C457+C458</f>
        <v>0</v>
      </c>
    </row>
    <row r="453" spans="1:3" hidden="1">
      <c r="A453" s="25" t="s">
        <v>1014</v>
      </c>
      <c r="B453" s="24" t="s">
        <v>1015</v>
      </c>
      <c r="C453" s="103"/>
    </row>
    <row r="454" spans="1:3" ht="37.5" hidden="1">
      <c r="A454" s="25" t="s">
        <v>1016</v>
      </c>
      <c r="B454" s="24" t="s">
        <v>1017</v>
      </c>
      <c r="C454" s="103"/>
    </row>
    <row r="455" spans="1:3" hidden="1">
      <c r="A455" s="25" t="s">
        <v>1018</v>
      </c>
      <c r="B455" s="24" t="s">
        <v>1019</v>
      </c>
      <c r="C455" s="103"/>
    </row>
    <row r="456" spans="1:3" ht="37.5" hidden="1">
      <c r="A456" s="25" t="s">
        <v>1261</v>
      </c>
      <c r="B456" s="24" t="s">
        <v>1262</v>
      </c>
      <c r="C456" s="103"/>
    </row>
    <row r="457" spans="1:3" ht="37.5" hidden="1">
      <c r="A457" s="25" t="s">
        <v>1263</v>
      </c>
      <c r="B457" s="24" t="s">
        <v>1264</v>
      </c>
      <c r="C457" s="103"/>
    </row>
    <row r="458" spans="1:3" hidden="1">
      <c r="A458" s="25" t="s">
        <v>1265</v>
      </c>
      <c r="B458" s="24" t="s">
        <v>1266</v>
      </c>
      <c r="C458" s="103"/>
    </row>
    <row r="459" spans="1:3" ht="67.5" hidden="1" customHeight="1">
      <c r="A459" s="25" t="s">
        <v>1267</v>
      </c>
      <c r="B459" s="24" t="s">
        <v>1268</v>
      </c>
      <c r="C459" s="102">
        <f>C460+C461+C474+C475</f>
        <v>0</v>
      </c>
    </row>
    <row r="460" spans="1:3" ht="75" hidden="1">
      <c r="A460" s="25" t="s">
        <v>666</v>
      </c>
      <c r="B460" s="24" t="s">
        <v>667</v>
      </c>
      <c r="C460" s="102">
        <f>C462+C464+C466+C468+C470+C472</f>
        <v>0</v>
      </c>
    </row>
    <row r="461" spans="1:3" ht="75" hidden="1">
      <c r="A461" s="25" t="s">
        <v>180</v>
      </c>
      <c r="B461" s="24" t="s">
        <v>181</v>
      </c>
      <c r="C461" s="102">
        <f>C463+C465+C467+C469+C471+C473</f>
        <v>0</v>
      </c>
    </row>
    <row r="462" spans="1:3" ht="56.25" hidden="1">
      <c r="A462" s="25" t="s">
        <v>628</v>
      </c>
      <c r="B462" s="24" t="s">
        <v>629</v>
      </c>
      <c r="C462" s="103"/>
    </row>
    <row r="463" spans="1:3" ht="56.25" hidden="1">
      <c r="A463" s="25" t="s">
        <v>630</v>
      </c>
      <c r="B463" s="24" t="s">
        <v>631</v>
      </c>
      <c r="C463" s="103"/>
    </row>
    <row r="464" spans="1:3" ht="75" hidden="1">
      <c r="A464" s="25" t="s">
        <v>632</v>
      </c>
      <c r="B464" s="24" t="s">
        <v>633</v>
      </c>
      <c r="C464" s="103"/>
    </row>
    <row r="465" spans="1:3" ht="75" hidden="1">
      <c r="A465" s="25" t="s">
        <v>758</v>
      </c>
      <c r="B465" s="24" t="s">
        <v>1374</v>
      </c>
      <c r="C465" s="103"/>
    </row>
    <row r="466" spans="1:3" ht="75" hidden="1">
      <c r="A466" s="25" t="s">
        <v>1375</v>
      </c>
      <c r="B466" s="24" t="s">
        <v>144</v>
      </c>
      <c r="C466" s="103"/>
    </row>
    <row r="467" spans="1:3" ht="75" hidden="1">
      <c r="A467" s="25" t="s">
        <v>560</v>
      </c>
      <c r="B467" s="24" t="s">
        <v>561</v>
      </c>
      <c r="C467" s="103"/>
    </row>
    <row r="468" spans="1:3" ht="56.25" hidden="1">
      <c r="A468" s="25" t="s">
        <v>562</v>
      </c>
      <c r="B468" s="24" t="s">
        <v>563</v>
      </c>
      <c r="C468" s="103"/>
    </row>
    <row r="469" spans="1:3" ht="56.25" hidden="1">
      <c r="A469" s="25" t="s">
        <v>564</v>
      </c>
      <c r="B469" s="24" t="s">
        <v>565</v>
      </c>
      <c r="C469" s="103"/>
    </row>
    <row r="470" spans="1:3" ht="75" hidden="1">
      <c r="A470" s="25" t="s">
        <v>1579</v>
      </c>
      <c r="B470" s="24" t="s">
        <v>1580</v>
      </c>
      <c r="C470" s="103"/>
    </row>
    <row r="471" spans="1:3" ht="75" hidden="1">
      <c r="A471" s="25" t="s">
        <v>1581</v>
      </c>
      <c r="B471" s="24" t="s">
        <v>1582</v>
      </c>
      <c r="C471" s="103"/>
    </row>
    <row r="472" spans="1:3" ht="56.25" hidden="1">
      <c r="A472" s="25" t="s">
        <v>347</v>
      </c>
      <c r="B472" s="24" t="s">
        <v>348</v>
      </c>
      <c r="C472" s="103"/>
    </row>
    <row r="473" spans="1:3" ht="56.25" hidden="1">
      <c r="A473" s="25" t="s">
        <v>464</v>
      </c>
      <c r="B473" s="24" t="s">
        <v>465</v>
      </c>
      <c r="C473" s="103"/>
    </row>
    <row r="474" spans="1:3" ht="77.25" hidden="1" customHeight="1">
      <c r="A474" s="25" t="s">
        <v>260</v>
      </c>
      <c r="B474" s="24" t="s">
        <v>261</v>
      </c>
      <c r="C474" s="102">
        <f>C476+C478+C480+C482+C484+C486+C488+C490+C492+C494+C496+C498+C500+C502+C504+C506+C508+C510+C512+C514+C516+C518+C520</f>
        <v>0</v>
      </c>
    </row>
    <row r="475" spans="1:3" ht="75" hidden="1">
      <c r="A475" s="25" t="s">
        <v>262</v>
      </c>
      <c r="B475" s="24" t="s">
        <v>263</v>
      </c>
      <c r="C475" s="102">
        <f>C477+C479+C481+C483+C485+C487+C489+C491+C493+C495+C497+C499+C501+C503+C505+C507+C509+C511+C513+C515+C517+C519+C521</f>
        <v>0</v>
      </c>
    </row>
    <row r="476" spans="1:3" ht="75" hidden="1">
      <c r="A476" s="25" t="s">
        <v>264</v>
      </c>
      <c r="B476" s="24" t="s">
        <v>265</v>
      </c>
      <c r="C476" s="103"/>
    </row>
    <row r="477" spans="1:3" ht="75" hidden="1">
      <c r="A477" s="25" t="s">
        <v>248</v>
      </c>
      <c r="B477" s="24" t="s">
        <v>249</v>
      </c>
      <c r="C477" s="103"/>
    </row>
    <row r="478" spans="1:3" ht="93.75" hidden="1">
      <c r="A478" s="25" t="s">
        <v>989</v>
      </c>
      <c r="B478" s="24" t="s">
        <v>990</v>
      </c>
      <c r="C478" s="103"/>
    </row>
    <row r="479" spans="1:3" ht="93.75" hidden="1">
      <c r="A479" s="25" t="s">
        <v>991</v>
      </c>
      <c r="B479" s="24" t="s">
        <v>1136</v>
      </c>
      <c r="C479" s="103"/>
    </row>
    <row r="480" spans="1:3" ht="75" hidden="1">
      <c r="A480" s="25" t="s">
        <v>1137</v>
      </c>
      <c r="B480" s="24" t="s">
        <v>1138</v>
      </c>
      <c r="C480" s="103"/>
    </row>
    <row r="481" spans="1:3" ht="75" hidden="1">
      <c r="A481" s="25" t="s">
        <v>551</v>
      </c>
      <c r="B481" s="24" t="s">
        <v>552</v>
      </c>
      <c r="C481" s="103"/>
    </row>
    <row r="482" spans="1:3" ht="56.25" hidden="1">
      <c r="A482" s="25" t="s">
        <v>553</v>
      </c>
      <c r="B482" s="24" t="s">
        <v>554</v>
      </c>
      <c r="C482" s="103"/>
    </row>
    <row r="483" spans="1:3" ht="56.25" hidden="1">
      <c r="A483" s="25" t="s">
        <v>555</v>
      </c>
      <c r="B483" s="24" t="s">
        <v>556</v>
      </c>
      <c r="C483" s="103"/>
    </row>
    <row r="484" spans="1:3" ht="56.25" hidden="1">
      <c r="A484" s="25" t="s">
        <v>557</v>
      </c>
      <c r="B484" s="24" t="s">
        <v>558</v>
      </c>
      <c r="C484" s="103"/>
    </row>
    <row r="485" spans="1:3" ht="56.25" hidden="1">
      <c r="A485" s="25" t="s">
        <v>843</v>
      </c>
      <c r="B485" s="24" t="s">
        <v>844</v>
      </c>
      <c r="C485" s="103"/>
    </row>
    <row r="486" spans="1:3" ht="75" hidden="1">
      <c r="A486" s="25" t="s">
        <v>845</v>
      </c>
      <c r="B486" s="24" t="s">
        <v>261</v>
      </c>
      <c r="C486" s="103"/>
    </row>
    <row r="487" spans="1:3" ht="75" hidden="1">
      <c r="A487" s="25" t="s">
        <v>846</v>
      </c>
      <c r="B487" s="24" t="s">
        <v>1245</v>
      </c>
      <c r="C487" s="103"/>
    </row>
    <row r="488" spans="1:3" ht="56.25" hidden="1">
      <c r="A488" s="25" t="s">
        <v>808</v>
      </c>
      <c r="B488" s="24" t="s">
        <v>809</v>
      </c>
      <c r="C488" s="103"/>
    </row>
    <row r="489" spans="1:3" ht="56.25" hidden="1">
      <c r="A489" s="25" t="s">
        <v>810</v>
      </c>
      <c r="B489" s="24" t="s">
        <v>811</v>
      </c>
      <c r="C489" s="103"/>
    </row>
    <row r="490" spans="1:3" ht="56.25" hidden="1">
      <c r="A490" s="25" t="s">
        <v>931</v>
      </c>
      <c r="B490" s="24" t="s">
        <v>932</v>
      </c>
      <c r="C490" s="103"/>
    </row>
    <row r="491" spans="1:3" ht="56.25" hidden="1">
      <c r="A491" s="25" t="s">
        <v>541</v>
      </c>
      <c r="B491" s="24" t="s">
        <v>542</v>
      </c>
      <c r="C491" s="103"/>
    </row>
    <row r="492" spans="1:3" ht="75" hidden="1">
      <c r="A492" s="25" t="s">
        <v>543</v>
      </c>
      <c r="B492" s="24" t="s">
        <v>544</v>
      </c>
      <c r="C492" s="103"/>
    </row>
    <row r="493" spans="1:3" ht="75" hidden="1">
      <c r="A493" s="25" t="s">
        <v>545</v>
      </c>
      <c r="B493" s="24" t="s">
        <v>546</v>
      </c>
      <c r="C493" s="103"/>
    </row>
    <row r="494" spans="1:3" ht="75" hidden="1">
      <c r="A494" s="25" t="s">
        <v>547</v>
      </c>
      <c r="B494" s="24" t="s">
        <v>548</v>
      </c>
      <c r="C494" s="103"/>
    </row>
    <row r="495" spans="1:3" ht="75" hidden="1">
      <c r="A495" s="25" t="s">
        <v>725</v>
      </c>
      <c r="B495" s="24" t="s">
        <v>726</v>
      </c>
      <c r="C495" s="103"/>
    </row>
    <row r="496" spans="1:3" ht="75" hidden="1">
      <c r="A496" s="25" t="s">
        <v>727</v>
      </c>
      <c r="B496" s="24" t="s">
        <v>743</v>
      </c>
      <c r="C496" s="103"/>
    </row>
    <row r="497" spans="1:3" ht="75" hidden="1">
      <c r="A497" s="25" t="s">
        <v>1298</v>
      </c>
      <c r="B497" s="24" t="s">
        <v>1299</v>
      </c>
      <c r="C497" s="103"/>
    </row>
    <row r="498" spans="1:3" ht="93.75" hidden="1">
      <c r="A498" s="25" t="s">
        <v>1300</v>
      </c>
      <c r="B498" s="24" t="s">
        <v>96</v>
      </c>
      <c r="C498" s="103"/>
    </row>
    <row r="499" spans="1:3" ht="93.75" hidden="1">
      <c r="A499" s="25" t="s">
        <v>968</v>
      </c>
      <c r="B499" s="24" t="s">
        <v>969</v>
      </c>
      <c r="C499" s="103"/>
    </row>
    <row r="500" spans="1:3" ht="93.75" hidden="1">
      <c r="A500" s="25" t="s">
        <v>461</v>
      </c>
      <c r="B500" s="24" t="s">
        <v>234</v>
      </c>
      <c r="C500" s="103"/>
    </row>
    <row r="501" spans="1:3" ht="93.75" hidden="1">
      <c r="A501" s="25" t="s">
        <v>235</v>
      </c>
      <c r="B501" s="24" t="s">
        <v>236</v>
      </c>
      <c r="C501" s="103"/>
    </row>
    <row r="502" spans="1:3" ht="112.5" hidden="1">
      <c r="A502" s="25" t="s">
        <v>506</v>
      </c>
      <c r="B502" s="24" t="s">
        <v>1525</v>
      </c>
      <c r="C502" s="103"/>
    </row>
    <row r="503" spans="1:3" ht="112.5" hidden="1">
      <c r="A503" s="25" t="s">
        <v>1526</v>
      </c>
      <c r="B503" s="24" t="s">
        <v>1527</v>
      </c>
      <c r="C503" s="103"/>
    </row>
    <row r="504" spans="1:3" ht="77.25" hidden="1" customHeight="1">
      <c r="A504" s="25" t="s">
        <v>1769</v>
      </c>
      <c r="B504" s="24" t="s">
        <v>1525</v>
      </c>
      <c r="C504" s="103"/>
    </row>
    <row r="505" spans="1:3" ht="93.75" hidden="1">
      <c r="A505" s="25" t="s">
        <v>441</v>
      </c>
      <c r="B505" s="24" t="s">
        <v>442</v>
      </c>
      <c r="C505" s="103"/>
    </row>
    <row r="506" spans="1:3" ht="56.25" hidden="1">
      <c r="A506" s="25" t="s">
        <v>494</v>
      </c>
      <c r="B506" s="24" t="s">
        <v>495</v>
      </c>
      <c r="C506" s="103"/>
    </row>
    <row r="507" spans="1:3" ht="56.25" hidden="1">
      <c r="A507" s="25" t="s">
        <v>1612</v>
      </c>
      <c r="B507" s="24" t="s">
        <v>1399</v>
      </c>
      <c r="C507" s="103"/>
    </row>
    <row r="508" spans="1:3" ht="56.25" hidden="1">
      <c r="A508" s="25" t="s">
        <v>1400</v>
      </c>
      <c r="B508" s="24" t="s">
        <v>749</v>
      </c>
      <c r="C508" s="103"/>
    </row>
    <row r="509" spans="1:3" ht="56.25" hidden="1">
      <c r="A509" s="25" t="s">
        <v>1568</v>
      </c>
      <c r="B509" s="24" t="s">
        <v>1569</v>
      </c>
      <c r="C509" s="103"/>
    </row>
    <row r="510" spans="1:3" ht="75" hidden="1">
      <c r="A510" s="25" t="s">
        <v>1570</v>
      </c>
      <c r="B510" s="24" t="s">
        <v>728</v>
      </c>
      <c r="C510" s="103"/>
    </row>
    <row r="511" spans="1:3" ht="75" hidden="1">
      <c r="A511" s="25" t="s">
        <v>729</v>
      </c>
      <c r="B511" s="24" t="s">
        <v>730</v>
      </c>
      <c r="C511" s="103"/>
    </row>
    <row r="512" spans="1:3" ht="56.25" hidden="1">
      <c r="A512" s="25" t="s">
        <v>686</v>
      </c>
      <c r="B512" s="24" t="s">
        <v>687</v>
      </c>
      <c r="C512" s="103"/>
    </row>
    <row r="513" spans="1:3" ht="56.25" hidden="1">
      <c r="A513" s="25" t="s">
        <v>188</v>
      </c>
      <c r="B513" s="24" t="s">
        <v>189</v>
      </c>
      <c r="C513" s="103"/>
    </row>
    <row r="514" spans="1:3" ht="75" hidden="1">
      <c r="A514" s="25" t="s">
        <v>1028</v>
      </c>
      <c r="B514" s="24" t="s">
        <v>1029</v>
      </c>
      <c r="C514" s="103"/>
    </row>
    <row r="515" spans="1:3" ht="75" hidden="1">
      <c r="A515" s="25" t="s">
        <v>1111</v>
      </c>
      <c r="B515" s="24" t="s">
        <v>1112</v>
      </c>
      <c r="C515" s="103"/>
    </row>
    <row r="516" spans="1:3" ht="75" hidden="1">
      <c r="A516" s="25" t="s">
        <v>1174</v>
      </c>
      <c r="B516" s="24" t="s">
        <v>1175</v>
      </c>
      <c r="C516" s="103"/>
    </row>
    <row r="517" spans="1:3" ht="75" hidden="1">
      <c r="A517" s="25" t="s">
        <v>14</v>
      </c>
      <c r="B517" s="24" t="s">
        <v>15</v>
      </c>
      <c r="C517" s="103"/>
    </row>
    <row r="518" spans="1:3" ht="93.75" hidden="1">
      <c r="A518" s="25" t="s">
        <v>821</v>
      </c>
      <c r="B518" s="24" t="s">
        <v>822</v>
      </c>
      <c r="C518" s="103"/>
    </row>
    <row r="519" spans="1:3" ht="93.75" hidden="1">
      <c r="A519" s="25" t="s">
        <v>823</v>
      </c>
      <c r="B519" s="24" t="s">
        <v>824</v>
      </c>
      <c r="C519" s="103"/>
    </row>
    <row r="520" spans="1:3" ht="93.75" hidden="1">
      <c r="A520" s="25" t="s">
        <v>825</v>
      </c>
      <c r="B520" s="24" t="s">
        <v>826</v>
      </c>
      <c r="C520" s="103"/>
    </row>
    <row r="521" spans="1:3" ht="93.75" hidden="1">
      <c r="A521" s="25" t="s">
        <v>1770</v>
      </c>
      <c r="B521" s="24" t="s">
        <v>1771</v>
      </c>
      <c r="C521" s="103"/>
    </row>
    <row r="522" spans="1:3" ht="75" hidden="1">
      <c r="A522" s="25" t="s">
        <v>1191</v>
      </c>
      <c r="B522" s="24" t="s">
        <v>1641</v>
      </c>
      <c r="C522" s="102">
        <f>C524+C526+C528+C530+C532+C534+C536+C538+C540</f>
        <v>0</v>
      </c>
    </row>
    <row r="523" spans="1:3" ht="75" hidden="1">
      <c r="A523" s="25" t="s">
        <v>1642</v>
      </c>
      <c r="B523" s="24" t="s">
        <v>1643</v>
      </c>
      <c r="C523" s="102">
        <f>C525+C527+C529+C531+C533+C535+C537+C539+C541</f>
        <v>0</v>
      </c>
    </row>
    <row r="524" spans="1:3" ht="75" hidden="1">
      <c r="A524" s="25" t="s">
        <v>1644</v>
      </c>
      <c r="B524" s="24" t="s">
        <v>1645</v>
      </c>
      <c r="C524" s="103"/>
    </row>
    <row r="525" spans="1:3" ht="75" hidden="1">
      <c r="A525" s="25" t="s">
        <v>1646</v>
      </c>
      <c r="B525" s="24" t="s">
        <v>796</v>
      </c>
      <c r="C525" s="102"/>
    </row>
    <row r="526" spans="1:3" ht="75" hidden="1">
      <c r="A526" s="25" t="s">
        <v>130</v>
      </c>
      <c r="B526" s="24" t="s">
        <v>131</v>
      </c>
      <c r="C526" s="103"/>
    </row>
    <row r="527" spans="1:3" ht="75" hidden="1">
      <c r="A527" s="25" t="s">
        <v>132</v>
      </c>
      <c r="B527" s="24" t="s">
        <v>133</v>
      </c>
      <c r="C527" s="103"/>
    </row>
    <row r="528" spans="1:3" ht="75" hidden="1">
      <c r="A528" s="25" t="s">
        <v>157</v>
      </c>
      <c r="B528" s="24" t="s">
        <v>158</v>
      </c>
      <c r="C528" s="103"/>
    </row>
    <row r="529" spans="1:3" ht="75" hidden="1">
      <c r="A529" s="25" t="s">
        <v>159</v>
      </c>
      <c r="B529" s="24" t="s">
        <v>1450</v>
      </c>
      <c r="C529" s="103"/>
    </row>
    <row r="530" spans="1:3" ht="93.75" hidden="1">
      <c r="A530" s="25" t="s">
        <v>1451</v>
      </c>
      <c r="B530" s="24" t="s">
        <v>1452</v>
      </c>
      <c r="C530" s="103"/>
    </row>
    <row r="531" spans="1:3" ht="93.75" hidden="1">
      <c r="A531" s="25" t="s">
        <v>24</v>
      </c>
      <c r="B531" s="24" t="s">
        <v>25</v>
      </c>
      <c r="C531" s="103"/>
    </row>
    <row r="532" spans="1:3" ht="75" hidden="1">
      <c r="A532" s="25" t="s">
        <v>1603</v>
      </c>
      <c r="B532" s="24" t="s">
        <v>1604</v>
      </c>
      <c r="C532" s="103"/>
    </row>
    <row r="533" spans="1:3" ht="75" hidden="1">
      <c r="A533" s="25" t="s">
        <v>1488</v>
      </c>
      <c r="B533" s="24" t="s">
        <v>1489</v>
      </c>
      <c r="C533" s="103"/>
    </row>
    <row r="534" spans="1:3" ht="93.75" hidden="1">
      <c r="A534" s="25" t="s">
        <v>1301</v>
      </c>
      <c r="B534" s="24" t="s">
        <v>1302</v>
      </c>
      <c r="C534" s="103"/>
    </row>
    <row r="535" spans="1:3" ht="93.75" hidden="1">
      <c r="A535" s="25" t="s">
        <v>1303</v>
      </c>
      <c r="B535" s="24" t="s">
        <v>1304</v>
      </c>
      <c r="C535" s="103"/>
    </row>
    <row r="536" spans="1:3" ht="93.75" hidden="1">
      <c r="A536" s="25" t="s">
        <v>1305</v>
      </c>
      <c r="B536" s="24" t="s">
        <v>525</v>
      </c>
      <c r="C536" s="103"/>
    </row>
    <row r="537" spans="1:3" ht="93.75" hidden="1">
      <c r="A537" s="25" t="s">
        <v>526</v>
      </c>
      <c r="B537" s="24" t="s">
        <v>527</v>
      </c>
      <c r="C537" s="103"/>
    </row>
    <row r="538" spans="1:3" ht="75" hidden="1">
      <c r="A538" s="25" t="s">
        <v>1342</v>
      </c>
      <c r="B538" s="24" t="s">
        <v>1343</v>
      </c>
      <c r="C538" s="103"/>
    </row>
    <row r="539" spans="1:3" ht="75" hidden="1">
      <c r="A539" s="25" t="s">
        <v>1344</v>
      </c>
      <c r="B539" s="24" t="s">
        <v>1345</v>
      </c>
      <c r="C539" s="103"/>
    </row>
    <row r="540" spans="1:3" ht="93.75" hidden="1">
      <c r="A540" s="25" t="s">
        <v>576</v>
      </c>
      <c r="B540" s="24" t="s">
        <v>577</v>
      </c>
      <c r="C540" s="103"/>
    </row>
    <row r="541" spans="1:3" ht="93.75" hidden="1">
      <c r="A541" s="25" t="s">
        <v>578</v>
      </c>
      <c r="B541" s="24" t="s">
        <v>579</v>
      </c>
      <c r="C541" s="103"/>
    </row>
    <row r="542" spans="1:3" hidden="1">
      <c r="A542" s="25" t="s">
        <v>580</v>
      </c>
      <c r="B542" s="24" t="s">
        <v>581</v>
      </c>
      <c r="C542" s="102">
        <f>C543+C544+C545+C546+C547+C548+C549+C550+C551+C552</f>
        <v>0</v>
      </c>
    </row>
    <row r="543" spans="1:3" ht="37.5" hidden="1">
      <c r="A543" s="25" t="s">
        <v>1543</v>
      </c>
      <c r="B543" s="24" t="s">
        <v>591</v>
      </c>
      <c r="C543" s="103"/>
    </row>
    <row r="544" spans="1:3" ht="37.5" hidden="1">
      <c r="A544" s="25" t="s">
        <v>592</v>
      </c>
      <c r="B544" s="24" t="s">
        <v>593</v>
      </c>
      <c r="C544" s="103"/>
    </row>
    <row r="545" spans="1:3" ht="37.5" hidden="1">
      <c r="A545" s="25" t="s">
        <v>594</v>
      </c>
      <c r="B545" s="24" t="s">
        <v>595</v>
      </c>
      <c r="C545" s="103"/>
    </row>
    <row r="546" spans="1:3" ht="37.5" hidden="1">
      <c r="A546" s="25" t="s">
        <v>596</v>
      </c>
      <c r="B546" s="24" t="s">
        <v>466</v>
      </c>
      <c r="C546" s="103"/>
    </row>
    <row r="547" spans="1:3" ht="37.5" hidden="1">
      <c r="A547" s="25" t="s">
        <v>467</v>
      </c>
      <c r="B547" s="24" t="s">
        <v>468</v>
      </c>
      <c r="C547" s="103"/>
    </row>
    <row r="548" spans="1:3" ht="37.5" hidden="1">
      <c r="A548" s="25" t="s">
        <v>1376</v>
      </c>
      <c r="B548" s="24" t="s">
        <v>1377</v>
      </c>
      <c r="C548" s="103"/>
    </row>
    <row r="549" spans="1:3" ht="37.5" hidden="1">
      <c r="A549" s="25" t="s">
        <v>1378</v>
      </c>
      <c r="B549" s="24" t="s">
        <v>1379</v>
      </c>
      <c r="C549" s="103"/>
    </row>
    <row r="550" spans="1:3" ht="37.5" hidden="1">
      <c r="A550" s="25" t="s">
        <v>1380</v>
      </c>
      <c r="B550" s="24" t="s">
        <v>1381</v>
      </c>
      <c r="C550" s="103"/>
    </row>
    <row r="551" spans="1:3" ht="56.25" hidden="1">
      <c r="A551" s="25" t="s">
        <v>76</v>
      </c>
      <c r="B551" s="24" t="s">
        <v>77</v>
      </c>
      <c r="C551" s="103"/>
    </row>
    <row r="552" spans="1:3" ht="56.25" hidden="1">
      <c r="A552" s="25" t="s">
        <v>1500</v>
      </c>
      <c r="B552" s="24" t="s">
        <v>1501</v>
      </c>
      <c r="C552" s="103"/>
    </row>
    <row r="553" spans="1:3" ht="51" hidden="1" customHeight="1">
      <c r="A553" s="25" t="s">
        <v>1502</v>
      </c>
      <c r="B553" s="24" t="s">
        <v>1503</v>
      </c>
      <c r="C553" s="103"/>
    </row>
    <row r="554" spans="1:3" ht="30" hidden="1" customHeight="1">
      <c r="A554" s="25" t="s">
        <v>327</v>
      </c>
      <c r="B554" s="24" t="s">
        <v>261</v>
      </c>
      <c r="C554" s="103"/>
    </row>
    <row r="555" spans="1:3" ht="30" hidden="1" customHeight="1">
      <c r="A555" s="25" t="s">
        <v>327</v>
      </c>
      <c r="B555" s="24" t="s">
        <v>1525</v>
      </c>
      <c r="C555" s="103"/>
    </row>
    <row r="556" spans="1:3" ht="51" hidden="1" customHeight="1">
      <c r="A556" s="25" t="s">
        <v>328</v>
      </c>
      <c r="B556" s="24" t="s">
        <v>1268</v>
      </c>
      <c r="C556" s="103"/>
    </row>
    <row r="557" spans="1:3" ht="72" hidden="1" customHeight="1">
      <c r="A557" s="25" t="s">
        <v>329</v>
      </c>
      <c r="B557" s="24" t="s">
        <v>1525</v>
      </c>
      <c r="C557" s="103"/>
    </row>
    <row r="558" spans="1:3" ht="99" hidden="1" customHeight="1">
      <c r="A558" s="25" t="s">
        <v>1267</v>
      </c>
      <c r="B558" s="24" t="s">
        <v>126</v>
      </c>
      <c r="C558" s="153">
        <f>C559</f>
        <v>0</v>
      </c>
    </row>
    <row r="559" spans="1:3" ht="119.25" hidden="1" customHeight="1">
      <c r="A559" s="25" t="s">
        <v>127</v>
      </c>
      <c r="B559" s="24" t="s">
        <v>128</v>
      </c>
      <c r="C559" s="103"/>
    </row>
    <row r="560" spans="1:3" ht="119.25" hidden="1" customHeight="1">
      <c r="A560" s="25" t="s">
        <v>286</v>
      </c>
      <c r="B560" s="24" t="s">
        <v>288</v>
      </c>
      <c r="C560" s="103">
        <f>C561</f>
        <v>0</v>
      </c>
    </row>
    <row r="561" spans="1:3" ht="119.25" hidden="1" customHeight="1">
      <c r="A561" s="25" t="s">
        <v>287</v>
      </c>
      <c r="B561" s="24" t="s">
        <v>289</v>
      </c>
      <c r="C561" s="103"/>
    </row>
    <row r="562" spans="1:3" ht="99" hidden="1" customHeight="1">
      <c r="A562" s="25" t="s">
        <v>1482</v>
      </c>
      <c r="B562" s="24" t="s">
        <v>1132</v>
      </c>
      <c r="C562" s="103">
        <f>C564</f>
        <v>0</v>
      </c>
    </row>
    <row r="563" spans="1:3" ht="45.75" hidden="1" customHeight="1">
      <c r="A563" s="25" t="s">
        <v>1483</v>
      </c>
      <c r="B563" s="24" t="s">
        <v>1133</v>
      </c>
      <c r="C563" s="103"/>
    </row>
    <row r="564" spans="1:3" ht="66.75" hidden="1" customHeight="1">
      <c r="A564" s="25" t="s">
        <v>861</v>
      </c>
      <c r="B564" s="24" t="s">
        <v>1134</v>
      </c>
      <c r="C564" s="103"/>
    </row>
    <row r="565" spans="1:3" ht="0.75" hidden="1" customHeight="1">
      <c r="A565" s="25" t="s">
        <v>862</v>
      </c>
      <c r="B565" s="24" t="s">
        <v>863</v>
      </c>
      <c r="C565" s="102">
        <f>C566+C568</f>
        <v>0</v>
      </c>
    </row>
    <row r="566" spans="1:3" hidden="1">
      <c r="A566" s="25" t="s">
        <v>864</v>
      </c>
      <c r="B566" s="24" t="s">
        <v>865</v>
      </c>
      <c r="C566" s="102">
        <f>C567</f>
        <v>0</v>
      </c>
    </row>
    <row r="567" spans="1:3" hidden="1">
      <c r="A567" s="25" t="s">
        <v>866</v>
      </c>
      <c r="B567" s="24" t="s">
        <v>867</v>
      </c>
      <c r="C567" s="103"/>
    </row>
    <row r="568" spans="1:3" ht="56.25" hidden="1">
      <c r="A568" s="25" t="s">
        <v>868</v>
      </c>
      <c r="B568" s="24" t="s">
        <v>869</v>
      </c>
      <c r="C568" s="102">
        <f>C569+C570+C571+C572+C573+C574</f>
        <v>0</v>
      </c>
    </row>
    <row r="569" spans="1:3" ht="37.5" hidden="1">
      <c r="A569" s="25" t="s">
        <v>870</v>
      </c>
      <c r="B569" s="24" t="s">
        <v>797</v>
      </c>
      <c r="C569" s="103"/>
    </row>
    <row r="570" spans="1:3" ht="56.25" hidden="1">
      <c r="A570" s="25" t="s">
        <v>1390</v>
      </c>
      <c r="B570" s="24" t="s">
        <v>1391</v>
      </c>
      <c r="C570" s="103"/>
    </row>
    <row r="571" spans="1:3" ht="56.25" hidden="1">
      <c r="A571" s="25" t="s">
        <v>1392</v>
      </c>
      <c r="B571" s="24" t="s">
        <v>1393</v>
      </c>
      <c r="C571" s="103"/>
    </row>
    <row r="572" spans="1:3" ht="37.5" hidden="1">
      <c r="A572" s="25" t="s">
        <v>266</v>
      </c>
      <c r="B572" s="24" t="s">
        <v>267</v>
      </c>
      <c r="C572" s="103"/>
    </row>
    <row r="573" spans="1:3" ht="37.5" hidden="1">
      <c r="A573" s="25" t="s">
        <v>268</v>
      </c>
      <c r="B573" s="24" t="s">
        <v>269</v>
      </c>
      <c r="C573" s="103"/>
    </row>
    <row r="574" spans="1:3" ht="37.5" hidden="1">
      <c r="A574" s="25" t="s">
        <v>270</v>
      </c>
      <c r="B574" s="24" t="s">
        <v>271</v>
      </c>
      <c r="C574" s="103"/>
    </row>
    <row r="575" spans="1:3" hidden="1">
      <c r="A575" s="25" t="s">
        <v>272</v>
      </c>
      <c r="B575" s="24" t="s">
        <v>273</v>
      </c>
      <c r="C575" s="102">
        <f>C576+C577+C580+C584+C585+C586+C587+C588+C589+C590+C591+C592+C593+C594+C595+C596+C597+C598+C604+C605+C610+C618+C619+C626+C627+C636+C637+C638+C639+C640+C641</f>
        <v>0</v>
      </c>
    </row>
    <row r="576" spans="1:3" ht="93.75" hidden="1">
      <c r="A576" s="25" t="s">
        <v>274</v>
      </c>
      <c r="B576" s="24" t="s">
        <v>275</v>
      </c>
      <c r="C576" s="103"/>
    </row>
    <row r="577" spans="1:3" ht="112.5" hidden="1">
      <c r="A577" s="25" t="s">
        <v>1085</v>
      </c>
      <c r="B577" s="24" t="s">
        <v>1086</v>
      </c>
      <c r="C577" s="102">
        <f>C578+C579</f>
        <v>0</v>
      </c>
    </row>
    <row r="578" spans="1:3" ht="112.5" hidden="1">
      <c r="A578" s="25" t="s">
        <v>1085</v>
      </c>
      <c r="B578" s="24" t="s">
        <v>1087</v>
      </c>
      <c r="C578" s="103"/>
    </row>
    <row r="579" spans="1:3" ht="75" hidden="1">
      <c r="A579" s="25" t="s">
        <v>1088</v>
      </c>
      <c r="B579" s="24" t="s">
        <v>1089</v>
      </c>
      <c r="C579" s="103"/>
    </row>
    <row r="580" spans="1:3" ht="37.5" hidden="1">
      <c r="A580" s="25" t="s">
        <v>1090</v>
      </c>
      <c r="B580" s="24" t="s">
        <v>1091</v>
      </c>
      <c r="C580" s="102">
        <f>C581+C582+C583</f>
        <v>0</v>
      </c>
    </row>
    <row r="581" spans="1:3" ht="93.75" hidden="1">
      <c r="A581" s="25" t="s">
        <v>1092</v>
      </c>
      <c r="B581" s="24" t="s">
        <v>1093</v>
      </c>
      <c r="C581" s="103"/>
    </row>
    <row r="582" spans="1:3" ht="75" hidden="1">
      <c r="A582" s="25" t="s">
        <v>1333</v>
      </c>
      <c r="B582" s="24" t="s">
        <v>1334</v>
      </c>
      <c r="C582" s="103"/>
    </row>
    <row r="583" spans="1:3" ht="75" hidden="1">
      <c r="A583" s="25" t="s">
        <v>1484</v>
      </c>
      <c r="B583" s="24" t="s">
        <v>1485</v>
      </c>
      <c r="C583" s="103"/>
    </row>
    <row r="584" spans="1:3" ht="37.5" hidden="1">
      <c r="A584" s="25" t="s">
        <v>1486</v>
      </c>
      <c r="B584" s="24" t="s">
        <v>1487</v>
      </c>
      <c r="C584" s="103"/>
    </row>
    <row r="585" spans="1:3" ht="93.75" hidden="1">
      <c r="A585" s="25" t="s">
        <v>213</v>
      </c>
      <c r="B585" s="24" t="s">
        <v>214</v>
      </c>
      <c r="C585" s="103"/>
    </row>
    <row r="586" spans="1:3" ht="93.75" hidden="1">
      <c r="A586" s="25" t="s">
        <v>1285</v>
      </c>
      <c r="B586" s="24" t="s">
        <v>1286</v>
      </c>
      <c r="C586" s="103"/>
    </row>
    <row r="587" spans="1:3" ht="112.5" hidden="1">
      <c r="A587" s="25" t="s">
        <v>1618</v>
      </c>
      <c r="B587" s="24" t="s">
        <v>372</v>
      </c>
      <c r="C587" s="103"/>
    </row>
    <row r="588" spans="1:3" ht="75" hidden="1">
      <c r="A588" s="25" t="s">
        <v>1430</v>
      </c>
      <c r="B588" s="24" t="s">
        <v>1250</v>
      </c>
      <c r="C588" s="103"/>
    </row>
    <row r="589" spans="1:3" ht="75" hidden="1">
      <c r="A589" s="25" t="s">
        <v>1060</v>
      </c>
      <c r="B589" s="24" t="s">
        <v>1061</v>
      </c>
      <c r="C589" s="103"/>
    </row>
    <row r="590" spans="1:3" ht="56.25" hidden="1">
      <c r="A590" s="25" t="s">
        <v>1062</v>
      </c>
      <c r="B590" s="24" t="s">
        <v>1063</v>
      </c>
      <c r="C590" s="103"/>
    </row>
    <row r="591" spans="1:3" ht="56.25" hidden="1">
      <c r="A591" s="25" t="s">
        <v>1064</v>
      </c>
      <c r="B591" s="24" t="s">
        <v>1065</v>
      </c>
      <c r="C591" s="103"/>
    </row>
    <row r="592" spans="1:3" ht="112.5" hidden="1">
      <c r="A592" s="25" t="s">
        <v>1066</v>
      </c>
      <c r="B592" s="24" t="s">
        <v>1067</v>
      </c>
      <c r="C592" s="103"/>
    </row>
    <row r="593" spans="1:3" ht="93.75" hidden="1">
      <c r="A593" s="25" t="s">
        <v>765</v>
      </c>
      <c r="B593" s="24" t="s">
        <v>766</v>
      </c>
      <c r="C593" s="103"/>
    </row>
    <row r="594" spans="1:3" ht="56.25" hidden="1">
      <c r="A594" s="25" t="s">
        <v>767</v>
      </c>
      <c r="B594" s="24" t="s">
        <v>768</v>
      </c>
      <c r="C594" s="103"/>
    </row>
    <row r="595" spans="1:3" ht="56.25" hidden="1">
      <c r="A595" s="25" t="s">
        <v>769</v>
      </c>
      <c r="B595" s="24" t="s">
        <v>770</v>
      </c>
      <c r="C595" s="103"/>
    </row>
    <row r="596" spans="1:3" ht="56.25" hidden="1">
      <c r="A596" s="25" t="s">
        <v>771</v>
      </c>
      <c r="B596" s="24" t="s">
        <v>772</v>
      </c>
      <c r="C596" s="103"/>
    </row>
    <row r="597" spans="1:3" ht="75" hidden="1">
      <c r="A597" s="25" t="s">
        <v>773</v>
      </c>
      <c r="B597" s="24" t="s">
        <v>774</v>
      </c>
      <c r="C597" s="103"/>
    </row>
    <row r="598" spans="1:3" ht="37.5" hidden="1">
      <c r="A598" s="25" t="s">
        <v>367</v>
      </c>
      <c r="B598" s="24" t="s">
        <v>368</v>
      </c>
      <c r="C598" s="102">
        <f>C599+C600+C601+C602+C603</f>
        <v>0</v>
      </c>
    </row>
    <row r="599" spans="1:3" ht="56.25" hidden="1">
      <c r="A599" s="25" t="s">
        <v>369</v>
      </c>
      <c r="B599" s="24" t="s">
        <v>370</v>
      </c>
      <c r="C599" s="103"/>
    </row>
    <row r="600" spans="1:3" ht="56.25" hidden="1">
      <c r="A600" s="25" t="s">
        <v>1718</v>
      </c>
      <c r="B600" s="24" t="s">
        <v>1719</v>
      </c>
      <c r="C600" s="103"/>
    </row>
    <row r="601" spans="1:3" ht="56.25" hidden="1">
      <c r="A601" s="25" t="s">
        <v>317</v>
      </c>
      <c r="B601" s="24" t="s">
        <v>318</v>
      </c>
      <c r="C601" s="103"/>
    </row>
    <row r="602" spans="1:3" ht="56.25" hidden="1">
      <c r="A602" s="25" t="s">
        <v>319</v>
      </c>
      <c r="B602" s="24" t="s">
        <v>320</v>
      </c>
      <c r="C602" s="103"/>
    </row>
    <row r="603" spans="1:3" ht="56.25" hidden="1">
      <c r="A603" s="25" t="s">
        <v>321</v>
      </c>
      <c r="B603" s="24" t="s">
        <v>322</v>
      </c>
      <c r="C603" s="103"/>
    </row>
    <row r="604" spans="1:3" ht="37.5" hidden="1">
      <c r="A604" s="25" t="s">
        <v>323</v>
      </c>
      <c r="B604" s="24" t="s">
        <v>324</v>
      </c>
      <c r="C604" s="103"/>
    </row>
    <row r="605" spans="1:3" ht="112.5" hidden="1">
      <c r="A605" s="25" t="s">
        <v>1616</v>
      </c>
      <c r="B605" s="24" t="s">
        <v>1615</v>
      </c>
      <c r="C605" s="102">
        <f>C606+C607+C608+C609</f>
        <v>0</v>
      </c>
    </row>
    <row r="606" spans="1:3" ht="112.5" hidden="1">
      <c r="A606" s="25" t="s">
        <v>1616</v>
      </c>
      <c r="B606" s="24" t="s">
        <v>1355</v>
      </c>
      <c r="C606" s="103"/>
    </row>
    <row r="607" spans="1:3" ht="112.5" hidden="1">
      <c r="A607" s="25" t="s">
        <v>1616</v>
      </c>
      <c r="B607" s="24" t="s">
        <v>1356</v>
      </c>
      <c r="C607" s="103"/>
    </row>
    <row r="608" spans="1:3" ht="112.5" hidden="1">
      <c r="A608" s="25" t="s">
        <v>1616</v>
      </c>
      <c r="B608" s="24" t="s">
        <v>1357</v>
      </c>
      <c r="C608" s="103"/>
    </row>
    <row r="609" spans="1:3" ht="112.5" hidden="1">
      <c r="A609" s="25" t="s">
        <v>1616</v>
      </c>
      <c r="B609" s="24" t="s">
        <v>1358</v>
      </c>
      <c r="C609" s="103"/>
    </row>
    <row r="610" spans="1:3" ht="56.25" hidden="1">
      <c r="A610" s="25" t="s">
        <v>1405</v>
      </c>
      <c r="B610" s="24" t="s">
        <v>1473</v>
      </c>
      <c r="C610" s="102">
        <f>C611+C612+C613+C614+C615+C616+C617</f>
        <v>0</v>
      </c>
    </row>
    <row r="611" spans="1:3" ht="75" hidden="1">
      <c r="A611" s="25" t="s">
        <v>1504</v>
      </c>
      <c r="B611" s="24" t="s">
        <v>1505</v>
      </c>
      <c r="C611" s="103"/>
    </row>
    <row r="612" spans="1:3" ht="93.75" hidden="1">
      <c r="A612" s="25" t="s">
        <v>1506</v>
      </c>
      <c r="B612" s="24" t="s">
        <v>1507</v>
      </c>
      <c r="C612" s="103"/>
    </row>
    <row r="613" spans="1:3" ht="75" hidden="1">
      <c r="A613" s="25" t="s">
        <v>1508</v>
      </c>
      <c r="B613" s="24" t="s">
        <v>1509</v>
      </c>
      <c r="C613" s="103"/>
    </row>
    <row r="614" spans="1:3" ht="93.75" hidden="1">
      <c r="A614" s="25" t="s">
        <v>358</v>
      </c>
      <c r="B614" s="24" t="s">
        <v>359</v>
      </c>
      <c r="C614" s="103"/>
    </row>
    <row r="615" spans="1:3" ht="93.75" hidden="1">
      <c r="A615" s="25" t="s">
        <v>360</v>
      </c>
      <c r="B615" s="24" t="s">
        <v>361</v>
      </c>
      <c r="C615" s="103"/>
    </row>
    <row r="616" spans="1:3" ht="93.75" hidden="1">
      <c r="A616" s="25" t="s">
        <v>1492</v>
      </c>
      <c r="B616" s="24" t="s">
        <v>1493</v>
      </c>
      <c r="C616" s="103"/>
    </row>
    <row r="617" spans="1:3" ht="93.75" hidden="1">
      <c r="A617" s="25" t="s">
        <v>1494</v>
      </c>
      <c r="B617" s="24" t="s">
        <v>1495</v>
      </c>
      <c r="C617" s="103"/>
    </row>
    <row r="618" spans="1:3" ht="37.5" hidden="1">
      <c r="A618" s="25" t="s">
        <v>1496</v>
      </c>
      <c r="B618" s="24" t="s">
        <v>1497</v>
      </c>
      <c r="C618" s="103"/>
    </row>
    <row r="619" spans="1:3" ht="37.5" hidden="1">
      <c r="A619" s="25" t="s">
        <v>1498</v>
      </c>
      <c r="B619" s="24" t="s">
        <v>1499</v>
      </c>
      <c r="C619" s="102">
        <f>C620+C621+C622+C623+C624+C625</f>
        <v>0</v>
      </c>
    </row>
    <row r="620" spans="1:3" ht="37.5" hidden="1">
      <c r="A620" s="25" t="s">
        <v>443</v>
      </c>
      <c r="B620" s="24" t="s">
        <v>444</v>
      </c>
      <c r="C620" s="103"/>
    </row>
    <row r="621" spans="1:3" ht="56.25" hidden="1">
      <c r="A621" s="25" t="s">
        <v>445</v>
      </c>
      <c r="B621" s="24" t="s">
        <v>446</v>
      </c>
      <c r="C621" s="103"/>
    </row>
    <row r="622" spans="1:3" ht="37.5" hidden="1">
      <c r="A622" s="25" t="s">
        <v>785</v>
      </c>
      <c r="B622" s="24" t="s">
        <v>786</v>
      </c>
      <c r="C622" s="103"/>
    </row>
    <row r="623" spans="1:3" ht="56.25" hidden="1">
      <c r="A623" s="25" t="s">
        <v>787</v>
      </c>
      <c r="B623" s="24" t="s">
        <v>788</v>
      </c>
      <c r="C623" s="103"/>
    </row>
    <row r="624" spans="1:3" ht="56.25" hidden="1">
      <c r="A624" s="25" t="s">
        <v>510</v>
      </c>
      <c r="B624" s="24" t="s">
        <v>511</v>
      </c>
      <c r="C624" s="103"/>
    </row>
    <row r="625" spans="1:3" ht="37.5" hidden="1">
      <c r="A625" s="25" t="s">
        <v>512</v>
      </c>
      <c r="B625" s="24" t="s">
        <v>513</v>
      </c>
      <c r="C625" s="103"/>
    </row>
    <row r="626" spans="1:3" ht="75" hidden="1">
      <c r="A626" s="25" t="s">
        <v>1583</v>
      </c>
      <c r="B626" s="24" t="s">
        <v>1584</v>
      </c>
      <c r="C626" s="103"/>
    </row>
    <row r="627" spans="1:3" ht="112.5" hidden="1">
      <c r="A627" s="25" t="s">
        <v>597</v>
      </c>
      <c r="B627" s="24" t="s">
        <v>970</v>
      </c>
      <c r="C627" s="102">
        <f>C628+C629+C630+C631+C632+C633+C634+C635</f>
        <v>0</v>
      </c>
    </row>
    <row r="628" spans="1:3" ht="37.5" hidden="1">
      <c r="A628" s="25" t="s">
        <v>971</v>
      </c>
      <c r="B628" s="24" t="s">
        <v>972</v>
      </c>
      <c r="C628" s="103"/>
    </row>
    <row r="629" spans="1:3" ht="56.25" hidden="1">
      <c r="A629" s="25" t="s">
        <v>973</v>
      </c>
      <c r="B629" s="24" t="s">
        <v>974</v>
      </c>
      <c r="C629" s="103"/>
    </row>
    <row r="630" spans="1:3" ht="56.25" hidden="1">
      <c r="A630" s="25" t="s">
        <v>1281</v>
      </c>
      <c r="B630" s="24" t="s">
        <v>1282</v>
      </c>
      <c r="C630" s="103"/>
    </row>
    <row r="631" spans="1:3" ht="37.5" hidden="1">
      <c r="A631" s="25" t="s">
        <v>1283</v>
      </c>
      <c r="B631" s="24" t="s">
        <v>1284</v>
      </c>
      <c r="C631" s="103"/>
    </row>
    <row r="632" spans="1:3" ht="37.5" hidden="1">
      <c r="A632" s="25" t="s">
        <v>1315</v>
      </c>
      <c r="B632" s="24" t="s">
        <v>1316</v>
      </c>
      <c r="C632" s="103"/>
    </row>
    <row r="633" spans="1:3" ht="37.5" hidden="1">
      <c r="A633" s="25" t="s">
        <v>598</v>
      </c>
      <c r="B633" s="24" t="s">
        <v>599</v>
      </c>
      <c r="C633" s="103"/>
    </row>
    <row r="634" spans="1:3" ht="37.5" hidden="1">
      <c r="A634" s="25" t="s">
        <v>600</v>
      </c>
      <c r="B634" s="24" t="s">
        <v>601</v>
      </c>
      <c r="C634" s="103"/>
    </row>
    <row r="635" spans="1:3" ht="37.5" hidden="1">
      <c r="A635" s="25" t="s">
        <v>602</v>
      </c>
      <c r="B635" s="24" t="s">
        <v>603</v>
      </c>
      <c r="C635" s="103"/>
    </row>
    <row r="636" spans="1:3" ht="37.5" hidden="1">
      <c r="A636" s="25" t="s">
        <v>604</v>
      </c>
      <c r="B636" s="24" t="s">
        <v>605</v>
      </c>
      <c r="C636" s="103"/>
    </row>
    <row r="637" spans="1:3" ht="37.5" hidden="1">
      <c r="A637" s="25" t="s">
        <v>197</v>
      </c>
      <c r="B637" s="24" t="s">
        <v>198</v>
      </c>
      <c r="C637" s="103"/>
    </row>
    <row r="638" spans="1:3" ht="75" hidden="1">
      <c r="A638" s="25" t="s">
        <v>199</v>
      </c>
      <c r="B638" s="24" t="s">
        <v>200</v>
      </c>
      <c r="C638" s="103"/>
    </row>
    <row r="639" spans="1:3" ht="75" hidden="1">
      <c r="A639" s="25" t="s">
        <v>201</v>
      </c>
      <c r="B639" s="24" t="s">
        <v>202</v>
      </c>
      <c r="C639" s="103"/>
    </row>
    <row r="640" spans="1:3" ht="37.5" hidden="1">
      <c r="A640" s="25" t="s">
        <v>26</v>
      </c>
      <c r="B640" s="24" t="s">
        <v>27</v>
      </c>
      <c r="C640" s="103"/>
    </row>
    <row r="641" spans="1:3" ht="37.5" hidden="1">
      <c r="A641" s="25" t="s">
        <v>28</v>
      </c>
      <c r="B641" s="24" t="s">
        <v>355</v>
      </c>
      <c r="C641" s="102">
        <f>C642+C643+C644+C645+C646+C647+C648+C649+C650+C651</f>
        <v>0</v>
      </c>
    </row>
    <row r="642" spans="1:3" ht="56.25" hidden="1">
      <c r="A642" s="25" t="s">
        <v>356</v>
      </c>
      <c r="B642" s="24" t="s">
        <v>357</v>
      </c>
      <c r="C642" s="103"/>
    </row>
    <row r="643" spans="1:3" ht="56.25" hidden="1">
      <c r="A643" s="25" t="s">
        <v>1528</v>
      </c>
      <c r="B643" s="24" t="s">
        <v>1529</v>
      </c>
      <c r="C643" s="103"/>
    </row>
    <row r="644" spans="1:3" ht="56.25" hidden="1">
      <c r="A644" s="25" t="s">
        <v>1530</v>
      </c>
      <c r="B644" s="24" t="s">
        <v>1531</v>
      </c>
      <c r="C644" s="103"/>
    </row>
    <row r="645" spans="1:3" ht="56.25" hidden="1">
      <c r="A645" s="25" t="s">
        <v>1532</v>
      </c>
      <c r="B645" s="24" t="s">
        <v>1533</v>
      </c>
      <c r="C645" s="103"/>
    </row>
    <row r="646" spans="1:3" ht="56.25" hidden="1">
      <c r="A646" s="25" t="s">
        <v>1534</v>
      </c>
      <c r="B646" s="24" t="s">
        <v>1535</v>
      </c>
      <c r="C646" s="103"/>
    </row>
    <row r="647" spans="1:3" ht="56.25" hidden="1">
      <c r="A647" s="25" t="s">
        <v>1536</v>
      </c>
      <c r="B647" s="24" t="s">
        <v>1537</v>
      </c>
      <c r="C647" s="103"/>
    </row>
    <row r="648" spans="1:3" ht="56.25" hidden="1">
      <c r="A648" s="25" t="s">
        <v>1538</v>
      </c>
      <c r="B648" s="24" t="s">
        <v>1539</v>
      </c>
      <c r="C648" s="103"/>
    </row>
    <row r="649" spans="1:3" ht="56.25" hidden="1">
      <c r="A649" s="25" t="s">
        <v>137</v>
      </c>
      <c r="B649" s="24" t="s">
        <v>138</v>
      </c>
      <c r="C649" s="103"/>
    </row>
    <row r="650" spans="1:3" ht="75" hidden="1">
      <c r="A650" s="25" t="s">
        <v>139</v>
      </c>
      <c r="B650" s="24" t="s">
        <v>140</v>
      </c>
      <c r="C650" s="103"/>
    </row>
    <row r="651" spans="1:3" ht="75" hidden="1">
      <c r="A651" s="25" t="s">
        <v>141</v>
      </c>
      <c r="B651" s="24" t="s">
        <v>142</v>
      </c>
      <c r="C651" s="103"/>
    </row>
    <row r="652" spans="1:3" ht="24" hidden="1" customHeight="1">
      <c r="A652" s="25" t="s">
        <v>272</v>
      </c>
      <c r="B652" s="24" t="s">
        <v>1024</v>
      </c>
      <c r="C652" s="103">
        <f>C653+C656+C659+C661+C668+C671+C674+C667+C672+C673</f>
        <v>0</v>
      </c>
    </row>
    <row r="653" spans="1:3" ht="44.25" hidden="1" customHeight="1">
      <c r="A653" s="25" t="s">
        <v>143</v>
      </c>
      <c r="B653" s="24" t="s">
        <v>1025</v>
      </c>
      <c r="C653" s="103">
        <f>C654+C655</f>
        <v>0</v>
      </c>
    </row>
    <row r="654" spans="1:3" ht="93.75" hidden="1">
      <c r="A654" s="25" t="s">
        <v>1359</v>
      </c>
      <c r="B654" s="24" t="s">
        <v>1026</v>
      </c>
      <c r="C654" s="103"/>
    </row>
    <row r="655" spans="1:3" ht="83.25" hidden="1" customHeight="1">
      <c r="A655" s="25" t="s">
        <v>833</v>
      </c>
      <c r="B655" s="24" t="s">
        <v>1027</v>
      </c>
      <c r="C655" s="103"/>
    </row>
    <row r="656" spans="1:3" ht="75" hidden="1">
      <c r="A656" s="25" t="s">
        <v>113</v>
      </c>
      <c r="B656" s="24" t="s">
        <v>1030</v>
      </c>
      <c r="C656" s="103"/>
    </row>
    <row r="657" spans="1:3" ht="59.25" hidden="1" customHeight="1">
      <c r="A657" s="25" t="s">
        <v>114</v>
      </c>
      <c r="B657" s="24" t="s">
        <v>1250</v>
      </c>
      <c r="C657" s="103"/>
    </row>
    <row r="658" spans="1:3" ht="35.25" hidden="1" customHeight="1">
      <c r="A658" s="25" t="s">
        <v>1269</v>
      </c>
      <c r="B658" s="24" t="s">
        <v>320</v>
      </c>
      <c r="C658" s="103"/>
    </row>
    <row r="659" spans="1:3" ht="66.75" hidden="1" customHeight="1">
      <c r="A659" s="25" t="s">
        <v>1270</v>
      </c>
      <c r="B659" s="24" t="s">
        <v>1031</v>
      </c>
      <c r="C659" s="103">
        <f>C660</f>
        <v>0</v>
      </c>
    </row>
    <row r="660" spans="1:3" ht="79.5" hidden="1" customHeight="1">
      <c r="A660" s="25" t="s">
        <v>1271</v>
      </c>
      <c r="B660" s="24" t="s">
        <v>152</v>
      </c>
      <c r="C660" s="103"/>
    </row>
    <row r="661" spans="1:3" ht="112.5" hidden="1" customHeight="1">
      <c r="A661" s="25" t="s">
        <v>958</v>
      </c>
      <c r="B661" s="24" t="s">
        <v>1032</v>
      </c>
      <c r="C661" s="103">
        <f>C662+C663+C664+C665</f>
        <v>0</v>
      </c>
    </row>
    <row r="662" spans="1:3" ht="58.5" hidden="1" customHeight="1">
      <c r="A662" s="25" t="s">
        <v>105</v>
      </c>
      <c r="B662" s="24" t="s">
        <v>1033</v>
      </c>
      <c r="C662" s="103"/>
    </row>
    <row r="663" spans="1:3" ht="62.25" hidden="1" customHeight="1">
      <c r="A663" s="25" t="s">
        <v>106</v>
      </c>
      <c r="B663" s="24" t="s">
        <v>129</v>
      </c>
      <c r="C663" s="103"/>
    </row>
    <row r="664" spans="1:3" ht="56.25" hidden="1" customHeight="1">
      <c r="A664" s="25" t="s">
        <v>1315</v>
      </c>
      <c r="B664" s="24" t="s">
        <v>1034</v>
      </c>
      <c r="C664" s="103"/>
    </row>
    <row r="665" spans="1:3" ht="41.25" hidden="1" customHeight="1">
      <c r="A665" s="25" t="s">
        <v>107</v>
      </c>
      <c r="B665" s="24" t="s">
        <v>1035</v>
      </c>
      <c r="C665" s="103"/>
    </row>
    <row r="666" spans="1:3" ht="27" hidden="1" customHeight="1">
      <c r="A666" s="25" t="s">
        <v>197</v>
      </c>
      <c r="B666" s="24" t="s">
        <v>198</v>
      </c>
      <c r="C666" s="103"/>
    </row>
    <row r="667" spans="1:3" ht="36.75" hidden="1" customHeight="1">
      <c r="A667" s="25" t="s">
        <v>1407</v>
      </c>
      <c r="B667" s="24" t="s">
        <v>1408</v>
      </c>
      <c r="C667" s="103"/>
    </row>
    <row r="668" spans="1:3" ht="86.25" hidden="1" customHeight="1">
      <c r="A668" s="25" t="s">
        <v>524</v>
      </c>
      <c r="B668" s="24" t="s">
        <v>986</v>
      </c>
      <c r="C668" s="103"/>
    </row>
    <row r="669" spans="1:3" ht="39.75" hidden="1" customHeight="1">
      <c r="A669" s="25" t="s">
        <v>1054</v>
      </c>
      <c r="B669" s="24" t="s">
        <v>1055</v>
      </c>
      <c r="C669" s="103"/>
    </row>
    <row r="670" spans="1:3" ht="39.75" hidden="1" customHeight="1">
      <c r="A670" s="25" t="s">
        <v>1323</v>
      </c>
      <c r="B670" s="24" t="s">
        <v>1324</v>
      </c>
      <c r="C670" s="103"/>
    </row>
    <row r="671" spans="1:3" ht="64.5" hidden="1" customHeight="1">
      <c r="A671" s="25" t="s">
        <v>1325</v>
      </c>
      <c r="B671" s="24" t="s">
        <v>1036</v>
      </c>
      <c r="C671" s="103"/>
    </row>
    <row r="672" spans="1:3" ht="64.5" hidden="1" customHeight="1">
      <c r="A672" s="25" t="s">
        <v>1409</v>
      </c>
      <c r="B672" s="24" t="s">
        <v>1410</v>
      </c>
      <c r="C672" s="103"/>
    </row>
    <row r="673" spans="1:3" ht="75.75" hidden="1" customHeight="1">
      <c r="A673" s="25" t="s">
        <v>985</v>
      </c>
      <c r="B673" s="24" t="s">
        <v>1410</v>
      </c>
      <c r="C673" s="103"/>
    </row>
    <row r="674" spans="1:3" ht="38.25" hidden="1" customHeight="1">
      <c r="A674" s="25" t="s">
        <v>1544</v>
      </c>
      <c r="B674" s="24" t="s">
        <v>351</v>
      </c>
      <c r="C674" s="103"/>
    </row>
    <row r="675" spans="1:3" hidden="1">
      <c r="A675" s="25" t="s">
        <v>1545</v>
      </c>
      <c r="B675" s="24" t="s">
        <v>1546</v>
      </c>
      <c r="C675" s="102">
        <f>C676+C683+C684+C685+C686+C693+C698</f>
        <v>0</v>
      </c>
    </row>
    <row r="676" spans="1:3" hidden="1">
      <c r="A676" s="25" t="s">
        <v>1547</v>
      </c>
      <c r="B676" s="24" t="s">
        <v>1548</v>
      </c>
      <c r="C676" s="102">
        <f>C677+C678+C679+C680+C681+C682</f>
        <v>0</v>
      </c>
    </row>
    <row r="677" spans="1:3" ht="37.5" hidden="1">
      <c r="A677" s="25" t="s">
        <v>1549</v>
      </c>
      <c r="B677" s="24" t="s">
        <v>1550</v>
      </c>
      <c r="C677" s="103"/>
    </row>
    <row r="678" spans="1:3" ht="37.5" hidden="1">
      <c r="A678" s="25" t="s">
        <v>1551</v>
      </c>
      <c r="B678" s="24" t="s">
        <v>1552</v>
      </c>
      <c r="C678" s="103"/>
    </row>
    <row r="679" spans="1:3" ht="37.5" hidden="1">
      <c r="A679" s="25" t="s">
        <v>709</v>
      </c>
      <c r="B679" s="24" t="s">
        <v>710</v>
      </c>
      <c r="C679" s="103"/>
    </row>
    <row r="680" spans="1:3" ht="37.5" hidden="1">
      <c r="A680" s="25" t="s">
        <v>711</v>
      </c>
      <c r="B680" s="24" t="s">
        <v>712</v>
      </c>
      <c r="C680" s="103"/>
    </row>
    <row r="681" spans="1:3" ht="37.5" hidden="1">
      <c r="A681" s="25" t="s">
        <v>713</v>
      </c>
      <c r="B681" s="24" t="s">
        <v>714</v>
      </c>
      <c r="C681" s="103"/>
    </row>
    <row r="682" spans="1:3" ht="37.5" hidden="1">
      <c r="A682" s="25" t="s">
        <v>715</v>
      </c>
      <c r="B682" s="24" t="s">
        <v>716</v>
      </c>
      <c r="C682" s="103"/>
    </row>
    <row r="683" spans="1:3" ht="37.5" hidden="1">
      <c r="A683" s="25" t="s">
        <v>717</v>
      </c>
      <c r="B683" s="24" t="s">
        <v>718</v>
      </c>
      <c r="C683" s="103"/>
    </row>
    <row r="684" spans="1:3" ht="37.5" hidden="1">
      <c r="A684" s="25" t="s">
        <v>719</v>
      </c>
      <c r="B684" s="24" t="s">
        <v>720</v>
      </c>
      <c r="C684" s="103"/>
    </row>
    <row r="685" spans="1:3" ht="37.5" hidden="1">
      <c r="A685" s="25" t="s">
        <v>721</v>
      </c>
      <c r="B685" s="24" t="s">
        <v>722</v>
      </c>
      <c r="C685" s="103"/>
    </row>
    <row r="686" spans="1:3" hidden="1">
      <c r="A686" s="25" t="s">
        <v>723</v>
      </c>
      <c r="B686" s="24" t="s">
        <v>724</v>
      </c>
      <c r="C686" s="102">
        <f>C687+C688+C689+C690+C691+C692</f>
        <v>0</v>
      </c>
    </row>
    <row r="687" spans="1:3" hidden="1">
      <c r="A687" s="25" t="s">
        <v>1142</v>
      </c>
      <c r="B687" s="24" t="s">
        <v>1143</v>
      </c>
      <c r="C687" s="103"/>
    </row>
    <row r="688" spans="1:3" ht="37.5" hidden="1">
      <c r="A688" s="25" t="s">
        <v>1144</v>
      </c>
      <c r="B688" s="24" t="s">
        <v>1145</v>
      </c>
      <c r="C688" s="103"/>
    </row>
    <row r="689" spans="1:3" hidden="1">
      <c r="A689" s="25" t="s">
        <v>1146</v>
      </c>
      <c r="B689" s="24" t="s">
        <v>1147</v>
      </c>
      <c r="C689" s="103"/>
    </row>
    <row r="690" spans="1:3" ht="37.5" hidden="1">
      <c r="A690" s="25" t="s">
        <v>1148</v>
      </c>
      <c r="B690" s="24" t="s">
        <v>1149</v>
      </c>
      <c r="C690" s="103"/>
    </row>
    <row r="691" spans="1:3" ht="37.5" hidden="1">
      <c r="A691" s="25" t="s">
        <v>109</v>
      </c>
      <c r="B691" s="24" t="s">
        <v>110</v>
      </c>
      <c r="C691" s="103"/>
    </row>
    <row r="692" spans="1:3" hidden="1">
      <c r="A692" s="25" t="s">
        <v>111</v>
      </c>
      <c r="B692" s="24" t="s">
        <v>112</v>
      </c>
      <c r="C692" s="103"/>
    </row>
    <row r="693" spans="1:3" ht="37.5" hidden="1">
      <c r="A693" s="25" t="s">
        <v>891</v>
      </c>
      <c r="B693" s="24" t="s">
        <v>892</v>
      </c>
      <c r="C693" s="102">
        <f>C694+C695+C696+C697</f>
        <v>0</v>
      </c>
    </row>
    <row r="694" spans="1:3" ht="37.5" hidden="1">
      <c r="A694" s="25" t="s">
        <v>330</v>
      </c>
      <c r="B694" s="24" t="s">
        <v>331</v>
      </c>
      <c r="C694" s="103"/>
    </row>
    <row r="695" spans="1:3" ht="37.5" hidden="1">
      <c r="A695" s="25" t="s">
        <v>332</v>
      </c>
      <c r="B695" s="24" t="s">
        <v>333</v>
      </c>
      <c r="C695" s="103"/>
    </row>
    <row r="696" spans="1:3" ht="37.5" hidden="1">
      <c r="A696" s="25" t="s">
        <v>79</v>
      </c>
      <c r="B696" s="24" t="s">
        <v>80</v>
      </c>
      <c r="C696" s="103"/>
    </row>
    <row r="697" spans="1:3" ht="37.5" hidden="1">
      <c r="A697" s="25" t="s">
        <v>1243</v>
      </c>
      <c r="B697" s="24" t="s">
        <v>1244</v>
      </c>
      <c r="C697" s="103"/>
    </row>
    <row r="698" spans="1:3" ht="75" hidden="1">
      <c r="A698" s="25" t="s">
        <v>1619</v>
      </c>
      <c r="B698" s="24" t="s">
        <v>1620</v>
      </c>
      <c r="C698" s="103"/>
    </row>
    <row r="699" spans="1:3" ht="75" hidden="1">
      <c r="A699" s="25" t="s">
        <v>1621</v>
      </c>
      <c r="B699" s="24" t="s">
        <v>1622</v>
      </c>
      <c r="C699" s="102" t="e">
        <f>C700+C705+C709+C712+C715+#REF!</f>
        <v>#REF!</v>
      </c>
    </row>
    <row r="700" spans="1:3" ht="37.5" hidden="1">
      <c r="A700" s="25" t="s">
        <v>1623</v>
      </c>
      <c r="B700" s="24" t="s">
        <v>1624</v>
      </c>
      <c r="C700" s="102">
        <f>C701+C702+C703+C704</f>
        <v>0</v>
      </c>
    </row>
    <row r="701" spans="1:3" ht="56.25" hidden="1">
      <c r="A701" s="25" t="s">
        <v>1625</v>
      </c>
      <c r="B701" s="24" t="s">
        <v>1626</v>
      </c>
      <c r="C701" s="103"/>
    </row>
    <row r="702" spans="1:3" ht="56.25" hidden="1">
      <c r="A702" s="25" t="s">
        <v>1627</v>
      </c>
      <c r="B702" s="24" t="s">
        <v>1628</v>
      </c>
      <c r="C702" s="103"/>
    </row>
    <row r="703" spans="1:3" ht="56.25" hidden="1">
      <c r="A703" s="25" t="s">
        <v>1629</v>
      </c>
      <c r="B703" s="24" t="s">
        <v>1630</v>
      </c>
      <c r="C703" s="103"/>
    </row>
    <row r="704" spans="1:3" ht="56.25" hidden="1">
      <c r="A704" s="25" t="s">
        <v>806</v>
      </c>
      <c r="B704" s="24" t="s">
        <v>807</v>
      </c>
      <c r="C704" s="103"/>
    </row>
    <row r="705" spans="1:3" ht="37.5" hidden="1">
      <c r="A705" s="25" t="s">
        <v>1076</v>
      </c>
      <c r="B705" s="24" t="s">
        <v>1077</v>
      </c>
      <c r="C705" s="102">
        <f>C706+C707+C708</f>
        <v>0</v>
      </c>
    </row>
    <row r="706" spans="1:3" ht="56.25" hidden="1">
      <c r="A706" s="25" t="s">
        <v>1078</v>
      </c>
      <c r="B706" s="24" t="s">
        <v>1079</v>
      </c>
      <c r="C706" s="103"/>
    </row>
    <row r="707" spans="1:3" ht="56.25" hidden="1">
      <c r="A707" s="25" t="s">
        <v>1080</v>
      </c>
      <c r="B707" s="24" t="s">
        <v>1081</v>
      </c>
      <c r="C707" s="103"/>
    </row>
    <row r="708" spans="1:3" ht="56.25" hidden="1">
      <c r="A708" s="25" t="s">
        <v>1082</v>
      </c>
      <c r="B708" s="24" t="s">
        <v>1083</v>
      </c>
      <c r="C708" s="103"/>
    </row>
    <row r="709" spans="1:3" ht="37.5" hidden="1">
      <c r="A709" s="25" t="s">
        <v>1084</v>
      </c>
      <c r="B709" s="24" t="s">
        <v>1466</v>
      </c>
      <c r="C709" s="102">
        <f>C710+C711</f>
        <v>0</v>
      </c>
    </row>
    <row r="710" spans="1:3" ht="56.25" hidden="1">
      <c r="A710" s="25" t="s">
        <v>1467</v>
      </c>
      <c r="B710" s="24" t="s">
        <v>1468</v>
      </c>
      <c r="C710" s="103"/>
    </row>
    <row r="711" spans="1:3" ht="56.25" hidden="1">
      <c r="A711" s="25" t="s">
        <v>1469</v>
      </c>
      <c r="B711" s="24" t="s">
        <v>1470</v>
      </c>
      <c r="C711" s="103"/>
    </row>
    <row r="712" spans="1:3" ht="37.5" hidden="1">
      <c r="A712" s="25" t="s">
        <v>37</v>
      </c>
      <c r="B712" s="24" t="s">
        <v>38</v>
      </c>
      <c r="C712" s="102">
        <f>C713+C714</f>
        <v>0</v>
      </c>
    </row>
    <row r="713" spans="1:3" ht="56.25" hidden="1">
      <c r="A713" s="25" t="s">
        <v>39</v>
      </c>
      <c r="B713" s="24" t="s">
        <v>40</v>
      </c>
      <c r="C713" s="103"/>
    </row>
    <row r="714" spans="1:3" ht="56.25" hidden="1">
      <c r="A714" s="25" t="s">
        <v>41</v>
      </c>
      <c r="B714" s="24" t="s">
        <v>42</v>
      </c>
      <c r="C714" s="103"/>
    </row>
    <row r="715" spans="1:3" ht="56.25" hidden="1">
      <c r="A715" s="25" t="s">
        <v>1709</v>
      </c>
      <c r="B715" s="24" t="s">
        <v>1710</v>
      </c>
      <c r="C715" s="102">
        <f>C716</f>
        <v>0</v>
      </c>
    </row>
    <row r="716" spans="1:3" ht="56.25" hidden="1">
      <c r="A716" s="25" t="s">
        <v>1709</v>
      </c>
      <c r="B716" s="24" t="s">
        <v>1711</v>
      </c>
      <c r="C716" s="103">
        <v>0</v>
      </c>
    </row>
    <row r="717" spans="1:3" ht="37.5" hidden="1">
      <c r="A717" s="25" t="s">
        <v>1712</v>
      </c>
      <c r="B717" s="24" t="s">
        <v>1713</v>
      </c>
      <c r="C717" s="102">
        <f>C724</f>
        <v>0</v>
      </c>
    </row>
    <row r="718" spans="1:3" ht="37.5" hidden="1">
      <c r="A718" s="25" t="s">
        <v>1714</v>
      </c>
      <c r="B718" s="24" t="s">
        <v>1715</v>
      </c>
      <c r="C718" s="103"/>
    </row>
    <row r="719" spans="1:3" ht="37.5" hidden="1">
      <c r="A719" s="25" t="s">
        <v>1716</v>
      </c>
      <c r="B719" s="24" t="s">
        <v>1717</v>
      </c>
      <c r="C719" s="102">
        <f>C720</f>
        <v>0</v>
      </c>
    </row>
    <row r="720" spans="1:3" ht="56.25" hidden="1">
      <c r="A720" s="25" t="s">
        <v>1565</v>
      </c>
      <c r="B720" s="24" t="s">
        <v>1566</v>
      </c>
      <c r="C720" s="103"/>
    </row>
    <row r="721" spans="1:3" ht="37.5" hidden="1">
      <c r="A721" s="25" t="s">
        <v>1567</v>
      </c>
      <c r="B721" s="24" t="s">
        <v>1169</v>
      </c>
      <c r="C721" s="102">
        <f>C722</f>
        <v>0</v>
      </c>
    </row>
    <row r="722" spans="1:3" ht="37.5" hidden="1">
      <c r="A722" s="25" t="s">
        <v>857</v>
      </c>
      <c r="B722" s="24" t="s">
        <v>858</v>
      </c>
      <c r="C722" s="103"/>
    </row>
    <row r="723" spans="1:3" ht="37.5" hidden="1">
      <c r="A723" s="25" t="s">
        <v>1197</v>
      </c>
      <c r="B723" s="24" t="s">
        <v>1198</v>
      </c>
      <c r="C723" s="103"/>
    </row>
    <row r="724" spans="1:3" ht="37.5" hidden="1">
      <c r="A724" s="25" t="s">
        <v>1199</v>
      </c>
      <c r="B724" s="24" t="s">
        <v>1200</v>
      </c>
      <c r="C724" s="103"/>
    </row>
    <row r="725" spans="1:3" ht="37.5" hidden="1">
      <c r="A725" s="25" t="s">
        <v>1201</v>
      </c>
      <c r="B725" s="24" t="s">
        <v>1202</v>
      </c>
      <c r="C725" s="102">
        <f>C726+C731+C736+C741+C742</f>
        <v>0</v>
      </c>
    </row>
    <row r="726" spans="1:3" ht="56.25" hidden="1">
      <c r="A726" s="25" t="s">
        <v>1203</v>
      </c>
      <c r="B726" s="24" t="s">
        <v>1204</v>
      </c>
      <c r="C726" s="102">
        <f>C727+C728+C729+C730</f>
        <v>0</v>
      </c>
    </row>
    <row r="727" spans="1:3" ht="37.5" hidden="1">
      <c r="A727" s="25" t="s">
        <v>1205</v>
      </c>
      <c r="B727" s="24" t="s">
        <v>1206</v>
      </c>
      <c r="C727" s="103"/>
    </row>
    <row r="728" spans="1:3" ht="37.5" hidden="1">
      <c r="A728" s="25" t="s">
        <v>1207</v>
      </c>
      <c r="B728" s="24" t="s">
        <v>1208</v>
      </c>
      <c r="C728" s="103"/>
    </row>
    <row r="729" spans="1:3" ht="56.25" hidden="1">
      <c r="A729" s="25" t="s">
        <v>1209</v>
      </c>
      <c r="B729" s="24" t="s">
        <v>1210</v>
      </c>
      <c r="C729" s="103"/>
    </row>
    <row r="730" spans="1:3" ht="56.25" hidden="1">
      <c r="A730" s="25" t="s">
        <v>1211</v>
      </c>
      <c r="B730" s="24" t="s">
        <v>1212</v>
      </c>
      <c r="C730" s="103"/>
    </row>
    <row r="731" spans="1:3" ht="56.25" hidden="1">
      <c r="A731" s="25" t="s">
        <v>1423</v>
      </c>
      <c r="B731" s="24" t="s">
        <v>1424</v>
      </c>
      <c r="C731" s="102">
        <f>C732+C733+C734+C735</f>
        <v>0</v>
      </c>
    </row>
    <row r="732" spans="1:3" ht="37.5" hidden="1">
      <c r="A732" s="25" t="s">
        <v>1205</v>
      </c>
      <c r="B732" s="24" t="s">
        <v>1425</v>
      </c>
      <c r="C732" s="103"/>
    </row>
    <row r="733" spans="1:3" ht="37.5" hidden="1">
      <c r="A733" s="25" t="s">
        <v>1207</v>
      </c>
      <c r="B733" s="24" t="s">
        <v>1426</v>
      </c>
      <c r="C733" s="103"/>
    </row>
    <row r="734" spans="1:3" ht="56.25" hidden="1">
      <c r="A734" s="25" t="s">
        <v>1209</v>
      </c>
      <c r="B734" s="24" t="s">
        <v>1427</v>
      </c>
      <c r="C734" s="103"/>
    </row>
    <row r="735" spans="1:3" ht="56.25" hidden="1">
      <c r="A735" s="25" t="s">
        <v>1211</v>
      </c>
      <c r="B735" s="24" t="s">
        <v>1428</v>
      </c>
      <c r="C735" s="103"/>
    </row>
    <row r="736" spans="1:3" ht="56.25" hidden="1">
      <c r="A736" s="25" t="s">
        <v>1360</v>
      </c>
      <c r="B736" s="24" t="s">
        <v>1361</v>
      </c>
      <c r="C736" s="102">
        <f>C737+C738+C739+C740</f>
        <v>0</v>
      </c>
    </row>
    <row r="737" spans="1:3" ht="37.5" hidden="1">
      <c r="A737" s="25" t="s">
        <v>1205</v>
      </c>
      <c r="B737" s="24" t="s">
        <v>1362</v>
      </c>
      <c r="C737" s="103"/>
    </row>
    <row r="738" spans="1:3" ht="37.5" hidden="1">
      <c r="A738" s="25" t="s">
        <v>1207</v>
      </c>
      <c r="B738" s="24" t="s">
        <v>1363</v>
      </c>
      <c r="C738" s="103"/>
    </row>
    <row r="739" spans="1:3" ht="56.25" hidden="1">
      <c r="A739" s="25" t="s">
        <v>1209</v>
      </c>
      <c r="B739" s="24" t="s">
        <v>1364</v>
      </c>
      <c r="C739" s="103"/>
    </row>
    <row r="740" spans="1:3" ht="56.25" hidden="1">
      <c r="A740" s="25" t="s">
        <v>1211</v>
      </c>
      <c r="B740" s="24" t="s">
        <v>1365</v>
      </c>
      <c r="C740" s="103"/>
    </row>
    <row r="741" spans="1:3" ht="56.25" hidden="1">
      <c r="A741" s="25" t="s">
        <v>1366</v>
      </c>
      <c r="B741" s="24" t="s">
        <v>1043</v>
      </c>
      <c r="C741" s="102">
        <f>C742</f>
        <v>0</v>
      </c>
    </row>
    <row r="742" spans="1:3" ht="75" hidden="1">
      <c r="A742" s="25" t="s">
        <v>1044</v>
      </c>
      <c r="B742" s="24" t="s">
        <v>1045</v>
      </c>
      <c r="C742" s="103"/>
    </row>
    <row r="743" spans="1:3" ht="37.5">
      <c r="A743" s="25" t="s">
        <v>2080</v>
      </c>
      <c r="B743" s="24" t="s">
        <v>2022</v>
      </c>
      <c r="C743" s="105"/>
    </row>
    <row r="744" spans="1:3" ht="37.5">
      <c r="A744" s="25" t="s">
        <v>2080</v>
      </c>
      <c r="B744" s="24" t="s">
        <v>2022</v>
      </c>
      <c r="C744" s="103"/>
    </row>
    <row r="745" spans="1:3" ht="37.5">
      <c r="A745" s="25" t="s">
        <v>2083</v>
      </c>
      <c r="B745" s="24" t="s">
        <v>2086</v>
      </c>
      <c r="C745" s="105">
        <v>20</v>
      </c>
    </row>
    <row r="746" spans="1:3" s="28" customFormat="1">
      <c r="A746" s="96" t="s">
        <v>1046</v>
      </c>
      <c r="B746" s="27" t="s">
        <v>352</v>
      </c>
      <c r="C746" s="104">
        <f>C747+C806</f>
        <v>10244.5</v>
      </c>
    </row>
    <row r="747" spans="1:3" s="28" customFormat="1" ht="37.5">
      <c r="A747" s="16" t="s">
        <v>1047</v>
      </c>
      <c r="B747" s="27" t="s">
        <v>353</v>
      </c>
      <c r="C747" s="104">
        <f>C748+C750</f>
        <v>10244.5</v>
      </c>
    </row>
    <row r="748" spans="1:3" ht="37.5" customHeight="1">
      <c r="A748" s="5" t="s">
        <v>1048</v>
      </c>
      <c r="B748" s="29" t="s">
        <v>2100</v>
      </c>
      <c r="C748" s="102">
        <v>6706.8</v>
      </c>
    </row>
    <row r="749" spans="1:3" ht="38.25" hidden="1" customHeight="1">
      <c r="A749" s="5" t="s">
        <v>1108</v>
      </c>
      <c r="B749" s="29" t="s">
        <v>2015</v>
      </c>
      <c r="C749" s="103">
        <v>200</v>
      </c>
    </row>
    <row r="750" spans="1:3" ht="19.5" customHeight="1">
      <c r="A750" s="16" t="s">
        <v>463</v>
      </c>
      <c r="B750" s="15" t="s">
        <v>2110</v>
      </c>
      <c r="C750" s="105">
        <v>3537.7</v>
      </c>
    </row>
    <row r="751" spans="1:3" ht="38.25" hidden="1" customHeight="1">
      <c r="A751" s="30" t="s">
        <v>1703</v>
      </c>
      <c r="B751" s="15" t="s">
        <v>1177</v>
      </c>
      <c r="C751" s="103"/>
    </row>
    <row r="752" spans="1:3" ht="78" hidden="1" customHeight="1">
      <c r="A752" s="5" t="s">
        <v>1385</v>
      </c>
      <c r="B752" s="15" t="s">
        <v>1178</v>
      </c>
      <c r="C752" s="103"/>
    </row>
    <row r="753" spans="1:6" ht="38.25" hidden="1" customHeight="1">
      <c r="A753" s="5" t="s">
        <v>1095</v>
      </c>
      <c r="B753" s="15" t="s">
        <v>1179</v>
      </c>
      <c r="C753" s="103"/>
    </row>
    <row r="754" spans="1:6" ht="60.75" hidden="1" customHeight="1">
      <c r="A754" s="5" t="s">
        <v>1631</v>
      </c>
      <c r="B754" s="15" t="s">
        <v>1180</v>
      </c>
      <c r="C754" s="102"/>
    </row>
    <row r="755" spans="1:6" ht="57" hidden="1" customHeight="1">
      <c r="A755" s="5" t="s">
        <v>1128</v>
      </c>
      <c r="B755" s="15" t="s">
        <v>1180</v>
      </c>
      <c r="C755" s="102"/>
    </row>
    <row r="756" spans="1:6" ht="80.25" hidden="1" customHeight="1">
      <c r="A756" s="40" t="s">
        <v>1756</v>
      </c>
      <c r="B756" s="15" t="s">
        <v>1179</v>
      </c>
      <c r="C756" s="103"/>
    </row>
    <row r="757" spans="1:6" ht="53.25" hidden="1" customHeight="1">
      <c r="A757" s="33" t="s">
        <v>1150</v>
      </c>
      <c r="B757" s="307" t="s">
        <v>1181</v>
      </c>
      <c r="C757" s="103"/>
    </row>
    <row r="758" spans="1:6" ht="42" hidden="1" customHeight="1">
      <c r="A758" s="5" t="s">
        <v>1640</v>
      </c>
      <c r="B758" s="15" t="s">
        <v>1411</v>
      </c>
      <c r="C758" s="102"/>
    </row>
    <row r="759" spans="1:6" ht="91.5" hidden="1" customHeight="1">
      <c r="A759" s="5" t="s">
        <v>1755</v>
      </c>
      <c r="B759" s="15" t="s">
        <v>1182</v>
      </c>
      <c r="C759" s="103"/>
    </row>
    <row r="760" spans="1:6" ht="25.5" hidden="1" customHeight="1">
      <c r="A760" s="5" t="s">
        <v>1806</v>
      </c>
      <c r="B760" s="15" t="s">
        <v>2014</v>
      </c>
      <c r="C760" s="103"/>
    </row>
    <row r="761" spans="1:6" ht="78" hidden="1" customHeight="1">
      <c r="A761" s="5" t="s">
        <v>1807</v>
      </c>
      <c r="B761" s="15" t="s">
        <v>1215</v>
      </c>
      <c r="C761" s="103"/>
    </row>
    <row r="762" spans="1:6" ht="65.25" hidden="1" customHeight="1">
      <c r="A762" s="2" t="s">
        <v>1808</v>
      </c>
      <c r="B762" s="15" t="s">
        <v>1215</v>
      </c>
      <c r="C762" s="103"/>
    </row>
    <row r="763" spans="1:6" ht="53.25" hidden="1" customHeight="1">
      <c r="A763" s="5" t="s">
        <v>1809</v>
      </c>
      <c r="B763" s="15" t="s">
        <v>1215</v>
      </c>
      <c r="C763" s="103"/>
    </row>
    <row r="764" spans="1:6" ht="75.75" hidden="1" customHeight="1">
      <c r="A764" s="5" t="s">
        <v>1810</v>
      </c>
      <c r="B764" s="15" t="s">
        <v>965</v>
      </c>
      <c r="C764" s="103"/>
    </row>
    <row r="765" spans="1:6" s="28" customFormat="1" ht="21" hidden="1" customHeight="1">
      <c r="A765" s="16" t="s">
        <v>1109</v>
      </c>
      <c r="B765" s="27"/>
      <c r="C765" s="105">
        <f>SUM(C766:C793)</f>
        <v>176.6</v>
      </c>
      <c r="D765" s="194"/>
      <c r="F765" s="28">
        <v>242510.8</v>
      </c>
    </row>
    <row r="766" spans="1:6" ht="84" hidden="1" customHeight="1">
      <c r="A766" s="30" t="s">
        <v>1110</v>
      </c>
      <c r="B766" s="15" t="s">
        <v>354</v>
      </c>
      <c r="C766" s="103"/>
    </row>
    <row r="767" spans="1:6" ht="60" hidden="1" customHeight="1">
      <c r="A767" s="5" t="s">
        <v>1811</v>
      </c>
      <c r="B767" s="319" t="s">
        <v>2016</v>
      </c>
      <c r="C767" s="103">
        <v>176.6</v>
      </c>
    </row>
    <row r="768" spans="1:6" ht="80.25" hidden="1" customHeight="1">
      <c r="A768" s="32" t="s">
        <v>1812</v>
      </c>
      <c r="B768" s="222" t="s">
        <v>29</v>
      </c>
      <c r="C768" s="103"/>
    </row>
    <row r="769" spans="1:6" ht="37.5" hidden="1" customHeight="1">
      <c r="A769" s="30" t="s">
        <v>1813</v>
      </c>
      <c r="B769" s="307" t="s">
        <v>1611</v>
      </c>
      <c r="C769" s="103"/>
    </row>
    <row r="770" spans="1:6" ht="114.75" hidden="1" customHeight="1">
      <c r="A770" s="5" t="s">
        <v>1814</v>
      </c>
      <c r="B770" s="15" t="s">
        <v>1214</v>
      </c>
      <c r="C770" s="102"/>
    </row>
    <row r="771" spans="1:6" ht="112.5" hidden="1" customHeight="1">
      <c r="A771" s="310" t="s">
        <v>1819</v>
      </c>
      <c r="B771" s="307" t="s">
        <v>1152</v>
      </c>
      <c r="C771" s="103"/>
      <c r="F771" s="230"/>
    </row>
    <row r="772" spans="1:6" ht="136.5" hidden="1" customHeight="1">
      <c r="A772" s="5" t="s">
        <v>2006</v>
      </c>
      <c r="B772" s="311" t="s">
        <v>406</v>
      </c>
      <c r="C772" s="103"/>
    </row>
    <row r="773" spans="1:6" ht="176.25" hidden="1" customHeight="1">
      <c r="A773" s="5" t="s">
        <v>1991</v>
      </c>
      <c r="B773" s="312" t="s">
        <v>475</v>
      </c>
      <c r="C773" s="103"/>
    </row>
    <row r="774" spans="1:6" ht="188.25" hidden="1" customHeight="1">
      <c r="A774" s="40" t="s">
        <v>2005</v>
      </c>
      <c r="B774" s="313" t="s">
        <v>476</v>
      </c>
      <c r="C774" s="144"/>
    </row>
    <row r="775" spans="1:6" ht="197.25" hidden="1" customHeight="1">
      <c r="A775" s="5" t="s">
        <v>1996</v>
      </c>
      <c r="B775" s="312" t="s">
        <v>481</v>
      </c>
      <c r="C775" s="314"/>
    </row>
    <row r="776" spans="1:6" ht="154.5" hidden="1" customHeight="1">
      <c r="A776" s="32" t="s">
        <v>1992</v>
      </c>
      <c r="B776" s="312" t="s">
        <v>1278</v>
      </c>
      <c r="C776" s="314"/>
    </row>
    <row r="777" spans="1:6" s="221" customFormat="1" ht="145.5" hidden="1" customHeight="1">
      <c r="A777" s="31" t="s">
        <v>1993</v>
      </c>
      <c r="B777" s="312" t="s">
        <v>474</v>
      </c>
      <c r="C777" s="144"/>
    </row>
    <row r="778" spans="1:6" s="221" customFormat="1" ht="141.75" hidden="1" customHeight="1">
      <c r="A778" s="32" t="s">
        <v>1994</v>
      </c>
      <c r="B778" s="312" t="s">
        <v>1277</v>
      </c>
      <c r="C778" s="144"/>
    </row>
    <row r="779" spans="1:6" s="221" customFormat="1" ht="142.5" hidden="1" customHeight="1">
      <c r="A779" s="32" t="s">
        <v>1995</v>
      </c>
      <c r="B779" s="315" t="s">
        <v>405</v>
      </c>
      <c r="C779" s="103"/>
    </row>
    <row r="780" spans="1:6" ht="150.75" hidden="1" customHeight="1">
      <c r="A780" s="5" t="s">
        <v>1997</v>
      </c>
      <c r="B780" s="312" t="s">
        <v>477</v>
      </c>
      <c r="C780" s="144"/>
    </row>
    <row r="781" spans="1:6" ht="186.75" hidden="1" customHeight="1">
      <c r="A781" s="32" t="s">
        <v>1998</v>
      </c>
      <c r="B781" s="312" t="s">
        <v>1279</v>
      </c>
      <c r="C781" s="144"/>
    </row>
    <row r="782" spans="1:6" s="221" customFormat="1" ht="195" hidden="1" customHeight="1">
      <c r="A782" s="5" t="s">
        <v>1999</v>
      </c>
      <c r="B782" s="312" t="s">
        <v>479</v>
      </c>
      <c r="C782" s="144"/>
    </row>
    <row r="783" spans="1:6" ht="195" hidden="1" customHeight="1">
      <c r="A783" s="5" t="s">
        <v>2000</v>
      </c>
      <c r="B783" s="312" t="s">
        <v>480</v>
      </c>
      <c r="C783" s="314"/>
      <c r="D783" s="221"/>
      <c r="E783" s="221"/>
      <c r="F783" s="221"/>
    </row>
    <row r="784" spans="1:6" ht="117" hidden="1" customHeight="1">
      <c r="A784" s="32" t="s">
        <v>2001</v>
      </c>
      <c r="B784" s="312" t="s">
        <v>1276</v>
      </c>
      <c r="C784" s="314"/>
      <c r="D784" s="221"/>
      <c r="E784" s="221"/>
      <c r="F784" s="221"/>
    </row>
    <row r="785" spans="1:6" s="221" customFormat="1" ht="143.25" hidden="1" customHeight="1">
      <c r="A785" s="5" t="s">
        <v>2002</v>
      </c>
      <c r="B785" s="312" t="s">
        <v>1690</v>
      </c>
      <c r="C785" s="103"/>
    </row>
    <row r="786" spans="1:6" s="221" customFormat="1" ht="150.75" hidden="1" customHeight="1">
      <c r="A786" s="5" t="s">
        <v>2003</v>
      </c>
      <c r="B786" s="312" t="s">
        <v>478</v>
      </c>
      <c r="C786" s="314"/>
      <c r="F786" s="221">
        <v>44557.3</v>
      </c>
    </row>
    <row r="787" spans="1:6" s="221" customFormat="1" ht="173.25" hidden="1" customHeight="1">
      <c r="A787" s="32" t="s">
        <v>2004</v>
      </c>
      <c r="B787" s="312" t="s">
        <v>1280</v>
      </c>
      <c r="C787" s="314"/>
    </row>
    <row r="788" spans="1:6" s="221" customFormat="1" ht="53.25" hidden="1" customHeight="1">
      <c r="A788" s="5" t="s">
        <v>1815</v>
      </c>
      <c r="B788" s="307" t="s">
        <v>1213</v>
      </c>
      <c r="C788" s="103"/>
      <c r="F788" s="221">
        <v>12305</v>
      </c>
    </row>
    <row r="789" spans="1:6" ht="115.5" hidden="1" customHeight="1">
      <c r="A789" s="31" t="s">
        <v>1816</v>
      </c>
      <c r="B789" s="307" t="s">
        <v>1213</v>
      </c>
      <c r="C789" s="103"/>
    </row>
    <row r="790" spans="1:6" ht="81" hidden="1" customHeight="1">
      <c r="A790" s="31" t="s">
        <v>1804</v>
      </c>
      <c r="B790" s="307" t="s">
        <v>1213</v>
      </c>
      <c r="C790" s="103"/>
    </row>
    <row r="791" spans="1:6" ht="96" hidden="1" customHeight="1">
      <c r="A791" s="31" t="s">
        <v>1805</v>
      </c>
      <c r="B791" s="307" t="s">
        <v>1213</v>
      </c>
      <c r="C791" s="103"/>
    </row>
    <row r="792" spans="1:6" ht="21" hidden="1" customHeight="1">
      <c r="A792" s="30" t="s">
        <v>1817</v>
      </c>
      <c r="B792" s="307" t="s">
        <v>1213</v>
      </c>
      <c r="C792" s="103"/>
    </row>
    <row r="793" spans="1:6" ht="42.75" hidden="1" customHeight="1">
      <c r="A793" s="30" t="s">
        <v>1818</v>
      </c>
      <c r="B793" s="307" t="s">
        <v>1213</v>
      </c>
      <c r="C793" s="103"/>
    </row>
    <row r="794" spans="1:6" s="28" customFormat="1" ht="19.5" hidden="1" customHeight="1">
      <c r="A794" s="34" t="s">
        <v>102</v>
      </c>
      <c r="B794" s="27"/>
      <c r="C794" s="105"/>
    </row>
    <row r="795" spans="1:6" ht="42" hidden="1" customHeight="1">
      <c r="A795" s="5" t="s">
        <v>191</v>
      </c>
      <c r="B795" s="15" t="s">
        <v>1183</v>
      </c>
      <c r="C795" s="103"/>
    </row>
    <row r="796" spans="1:6" ht="39" hidden="1" customHeight="1">
      <c r="A796" s="5" t="s">
        <v>1444</v>
      </c>
      <c r="B796" s="15" t="s">
        <v>1183</v>
      </c>
      <c r="C796" s="103"/>
    </row>
    <row r="797" spans="1:6" ht="46.5" hidden="1" customHeight="1">
      <c r="A797" s="35" t="s">
        <v>192</v>
      </c>
      <c r="B797" s="15" t="s">
        <v>1184</v>
      </c>
      <c r="C797" s="152"/>
    </row>
    <row r="798" spans="1:6" ht="40.5" hidden="1" customHeight="1">
      <c r="A798" s="5" t="s">
        <v>193</v>
      </c>
      <c r="B798" s="15" t="s">
        <v>1216</v>
      </c>
      <c r="C798" s="103"/>
    </row>
    <row r="799" spans="1:6" ht="42.75" hidden="1" customHeight="1">
      <c r="A799" s="5" t="s">
        <v>470</v>
      </c>
      <c r="B799" s="15" t="s">
        <v>1307</v>
      </c>
      <c r="C799" s="103">
        <v>0</v>
      </c>
    </row>
    <row r="800" spans="1:6" ht="54.75" customHeight="1">
      <c r="A800" s="5" t="s">
        <v>2108</v>
      </c>
      <c r="B800" s="15" t="s">
        <v>2107</v>
      </c>
      <c r="C800" s="103">
        <v>3537.7</v>
      </c>
    </row>
    <row r="801" spans="1:3" ht="38.25" hidden="1" customHeight="1">
      <c r="A801" s="5" t="s">
        <v>194</v>
      </c>
      <c r="B801" s="15" t="s">
        <v>1786</v>
      </c>
      <c r="C801" s="103"/>
    </row>
    <row r="802" spans="1:3" ht="41.25" hidden="1" customHeight="1">
      <c r="A802" s="5" t="s">
        <v>195</v>
      </c>
      <c r="B802" s="15" t="s">
        <v>1787</v>
      </c>
      <c r="C802" s="103"/>
    </row>
    <row r="803" spans="1:3" ht="56.25" hidden="1">
      <c r="A803" s="5" t="s">
        <v>196</v>
      </c>
      <c r="B803" s="15" t="s">
        <v>1787</v>
      </c>
      <c r="C803" s="102"/>
    </row>
    <row r="804" spans="1:3" ht="35.25" hidden="1" customHeight="1">
      <c r="A804" s="33" t="s">
        <v>458</v>
      </c>
      <c r="B804" s="15" t="s">
        <v>1307</v>
      </c>
      <c r="C804" s="103"/>
    </row>
    <row r="805" spans="1:3" ht="54" hidden="1" customHeight="1">
      <c r="A805" s="177" t="s">
        <v>457</v>
      </c>
      <c r="B805" s="15" t="s">
        <v>1307</v>
      </c>
      <c r="C805" s="103"/>
    </row>
    <row r="806" spans="1:3" s="28" customFormat="1" ht="20.25" customHeight="1">
      <c r="A806" s="16" t="s">
        <v>1296</v>
      </c>
      <c r="B806" s="27" t="s">
        <v>2102</v>
      </c>
      <c r="C806" s="145">
        <f>C807</f>
        <v>0</v>
      </c>
    </row>
    <row r="807" spans="1:3" ht="35.25" customHeight="1">
      <c r="A807" s="5" t="s">
        <v>1297</v>
      </c>
      <c r="B807" s="15" t="s">
        <v>2101</v>
      </c>
      <c r="C807" s="144">
        <v>0</v>
      </c>
    </row>
    <row r="808" spans="1:3" ht="66.75" hidden="1" customHeight="1">
      <c r="A808" s="224" t="s">
        <v>220</v>
      </c>
      <c r="B808" s="24" t="s">
        <v>893</v>
      </c>
      <c r="C808" s="152"/>
    </row>
    <row r="809" spans="1:3" ht="81" hidden="1" customHeight="1">
      <c r="A809" s="25" t="s">
        <v>221</v>
      </c>
      <c r="B809" s="24" t="s">
        <v>894</v>
      </c>
      <c r="C809" s="152"/>
    </row>
    <row r="810" spans="1:3" ht="51" hidden="1" customHeight="1">
      <c r="A810" s="224" t="s">
        <v>1474</v>
      </c>
      <c r="B810" s="24" t="s">
        <v>895</v>
      </c>
      <c r="C810" s="152"/>
    </row>
    <row r="811" spans="1:3" ht="72.75" hidden="1" customHeight="1">
      <c r="A811" s="25" t="s">
        <v>1475</v>
      </c>
      <c r="B811" s="24" t="s">
        <v>896</v>
      </c>
      <c r="C811" s="153"/>
    </row>
    <row r="812" spans="1:3">
      <c r="A812" s="36" t="s">
        <v>1476</v>
      </c>
      <c r="B812" s="143"/>
      <c r="C812" s="257">
        <f>C12+C746</f>
        <v>19875.8</v>
      </c>
    </row>
    <row r="814" spans="1:3">
      <c r="A814" s="17" t="s">
        <v>1477</v>
      </c>
    </row>
    <row r="816" spans="1:3" hidden="1">
      <c r="A816" s="17" t="s">
        <v>1478</v>
      </c>
      <c r="C816" s="37">
        <f>ведомственная!G14</f>
        <v>21601.399999999998</v>
      </c>
    </row>
    <row r="817" spans="1:3" hidden="1">
      <c r="A817" s="17" t="s">
        <v>1909</v>
      </c>
    </row>
    <row r="818" spans="1:3" hidden="1"/>
    <row r="819" spans="1:3" hidden="1">
      <c r="C819" s="38">
        <f>C812-C816</f>
        <v>-1725.5999999999985</v>
      </c>
    </row>
    <row r="820" spans="1:3" hidden="1"/>
    <row r="821" spans="1:3" hidden="1"/>
    <row r="822" spans="1:3" hidden="1">
      <c r="C822" s="18">
        <v>3120</v>
      </c>
    </row>
    <row r="823" spans="1:3" hidden="1"/>
    <row r="824" spans="1:3" hidden="1"/>
    <row r="825" spans="1:3" hidden="1"/>
    <row r="826" spans="1:3" hidden="1">
      <c r="A826" s="17">
        <v>9086</v>
      </c>
    </row>
  </sheetData>
  <mergeCells count="3">
    <mergeCell ref="A7:B7"/>
    <mergeCell ref="B2:C2"/>
    <mergeCell ref="B3:C3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9</vt:i4>
      </vt:variant>
    </vt:vector>
  </HeadingPairs>
  <TitlesOfParts>
    <vt:vector size="22" baseType="lpstr">
      <vt:lpstr>казна</vt:lpstr>
      <vt:lpstr>программы</vt:lpstr>
      <vt:lpstr>перечень догов</vt:lpstr>
      <vt:lpstr>иные</vt:lpstr>
      <vt:lpstr>субвенции</vt:lpstr>
      <vt:lpstr>субсидии</vt:lpstr>
      <vt:lpstr>сбалансирован</vt:lpstr>
      <vt:lpstr>выравнив</vt:lpstr>
      <vt:lpstr>ведомственная</vt:lpstr>
      <vt:lpstr>расходы</vt:lpstr>
      <vt:lpstr>источники</vt:lpstr>
      <vt:lpstr>доходы</vt:lpstr>
      <vt:lpstr>Лист1</vt:lpstr>
      <vt:lpstr>ведомственная!Заголовки_для_печати</vt:lpstr>
      <vt:lpstr>доходы!Заголовки_для_печати</vt:lpstr>
      <vt:lpstr>источники!Заголовки_для_печати</vt:lpstr>
      <vt:lpstr>расходы!Заголовки_для_печати</vt:lpstr>
      <vt:lpstr>ведомственная!Область_печати</vt:lpstr>
      <vt:lpstr>доходы!Область_печати</vt:lpstr>
      <vt:lpstr>источники!Область_печати</vt:lpstr>
      <vt:lpstr>программы!Область_печати</vt:lpstr>
      <vt:lpstr>расходы!Область_печати</vt:lpstr>
    </vt:vector>
  </TitlesOfParts>
  <Company>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ГлавБух</cp:lastModifiedBy>
  <cp:lastPrinted>2022-05-12T06:06:10Z</cp:lastPrinted>
  <dcterms:created xsi:type="dcterms:W3CDTF">2011-10-14T11:35:08Z</dcterms:created>
  <dcterms:modified xsi:type="dcterms:W3CDTF">2022-05-12T06:06:19Z</dcterms:modified>
</cp:coreProperties>
</file>